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2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3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drawings/drawing4.xml" ContentType="application/vnd.openxmlformats-officedocument.drawing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5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drawings/drawing6.xml" ContentType="application/vnd.openxmlformats-officedocument.drawing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drawings/drawing7.xml" ContentType="application/vnd.openxmlformats-officedocument.drawing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drawings/drawing8.xml" ContentType="application/vnd.openxmlformats-officedocument.drawing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drawings/drawing9.xml" ContentType="application/vnd.openxmlformats-officedocument.drawing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drawings/drawing10.xml" ContentType="application/vnd.openxmlformats-officedocument.drawing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drawings/drawing11.xml" ContentType="application/vnd.openxmlformats-officedocument.drawing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drawings/drawing12.xml" ContentType="application/vnd.openxmlformats-officedocument.drawing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drawings/drawing13.xml" ContentType="application/vnd.openxmlformats-officedocument.drawing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harts/chart244.xml" ContentType="application/vnd.openxmlformats-officedocument.drawingml.chart+xml"/>
  <Override PartName="/xl/charts/chart245.xml" ContentType="application/vnd.openxmlformats-officedocument.drawingml.chart+xml"/>
  <Override PartName="/xl/charts/chart246.xml" ContentType="application/vnd.openxmlformats-officedocument.drawingml.chart+xml"/>
  <Override PartName="/xl/charts/chart247.xml" ContentType="application/vnd.openxmlformats-officedocument.drawingml.chart+xml"/>
  <Override PartName="/xl/drawings/drawing14.xml" ContentType="application/vnd.openxmlformats-officedocument.drawing+xml"/>
  <Override PartName="/xl/charts/chart248.xml" ContentType="application/vnd.openxmlformats-officedocument.drawingml.chart+xml"/>
  <Override PartName="/xl/charts/chart249.xml" ContentType="application/vnd.openxmlformats-officedocument.drawingml.chart+xml"/>
  <Override PartName="/xl/charts/chart250.xml" ContentType="application/vnd.openxmlformats-officedocument.drawingml.chart+xml"/>
  <Override PartName="/xl/charts/chart251.xml" ContentType="application/vnd.openxmlformats-officedocument.drawingml.chart+xml"/>
  <Override PartName="/xl/charts/chart252.xml" ContentType="application/vnd.openxmlformats-officedocument.drawingml.chart+xml"/>
  <Override PartName="/xl/charts/chart253.xml" ContentType="application/vnd.openxmlformats-officedocument.drawingml.chart+xml"/>
  <Override PartName="/xl/charts/chart254.xml" ContentType="application/vnd.openxmlformats-officedocument.drawingml.chart+xml"/>
  <Override PartName="/xl/charts/chart255.xml" ContentType="application/vnd.openxmlformats-officedocument.drawingml.chart+xml"/>
  <Override PartName="/xl/charts/chart256.xml" ContentType="application/vnd.openxmlformats-officedocument.drawingml.chart+xml"/>
  <Override PartName="/xl/charts/chart257.xml" ContentType="application/vnd.openxmlformats-officedocument.drawingml.chart+xml"/>
  <Override PartName="/xl/charts/chart258.xml" ContentType="application/vnd.openxmlformats-officedocument.drawingml.chart+xml"/>
  <Override PartName="/xl/charts/chart259.xml" ContentType="application/vnd.openxmlformats-officedocument.drawingml.chart+xml"/>
  <Override PartName="/xl/charts/chart260.xml" ContentType="application/vnd.openxmlformats-officedocument.drawingml.chart+xml"/>
  <Override PartName="/xl/charts/chart261.xml" ContentType="application/vnd.openxmlformats-officedocument.drawingml.chart+xml"/>
  <Override PartName="/xl/charts/chart262.xml" ContentType="application/vnd.openxmlformats-officedocument.drawingml.chart+xml"/>
  <Override PartName="/xl/charts/chart263.xml" ContentType="application/vnd.openxmlformats-officedocument.drawingml.chart+xml"/>
  <Override PartName="/xl/charts/chart264.xml" ContentType="application/vnd.openxmlformats-officedocument.drawingml.chart+xml"/>
  <Override PartName="/xl/charts/chart265.xml" ContentType="application/vnd.openxmlformats-officedocument.drawingml.chart+xml"/>
  <Override PartName="/xl/charts/chart266.xml" ContentType="application/vnd.openxmlformats-officedocument.drawingml.chart+xml"/>
  <Override PartName="/xl/drawings/drawing15.xml" ContentType="application/vnd.openxmlformats-officedocument.drawing+xml"/>
  <Override PartName="/xl/charts/chart267.xml" ContentType="application/vnd.openxmlformats-officedocument.drawingml.chart+xml"/>
  <Override PartName="/xl/charts/chart268.xml" ContentType="application/vnd.openxmlformats-officedocument.drawingml.chart+xml"/>
  <Override PartName="/xl/charts/chart269.xml" ContentType="application/vnd.openxmlformats-officedocument.drawingml.chart+xml"/>
  <Override PartName="/xl/charts/chart270.xml" ContentType="application/vnd.openxmlformats-officedocument.drawingml.chart+xml"/>
  <Override PartName="/xl/charts/chart271.xml" ContentType="application/vnd.openxmlformats-officedocument.drawingml.chart+xml"/>
  <Override PartName="/xl/charts/chart272.xml" ContentType="application/vnd.openxmlformats-officedocument.drawingml.chart+xml"/>
  <Override PartName="/xl/charts/chart273.xml" ContentType="application/vnd.openxmlformats-officedocument.drawingml.chart+xml"/>
  <Override PartName="/xl/charts/chart274.xml" ContentType="application/vnd.openxmlformats-officedocument.drawingml.chart+xml"/>
  <Override PartName="/xl/charts/chart275.xml" ContentType="application/vnd.openxmlformats-officedocument.drawingml.chart+xml"/>
  <Override PartName="/xl/charts/chart276.xml" ContentType="application/vnd.openxmlformats-officedocument.drawingml.chart+xml"/>
  <Override PartName="/xl/charts/chart277.xml" ContentType="application/vnd.openxmlformats-officedocument.drawingml.chart+xml"/>
  <Override PartName="/xl/charts/chart278.xml" ContentType="application/vnd.openxmlformats-officedocument.drawingml.chart+xml"/>
  <Override PartName="/xl/charts/chart279.xml" ContentType="application/vnd.openxmlformats-officedocument.drawingml.chart+xml"/>
  <Override PartName="/xl/charts/chart280.xml" ContentType="application/vnd.openxmlformats-officedocument.drawingml.chart+xml"/>
  <Override PartName="/xl/charts/chart281.xml" ContentType="application/vnd.openxmlformats-officedocument.drawingml.chart+xml"/>
  <Override PartName="/xl/charts/chart282.xml" ContentType="application/vnd.openxmlformats-officedocument.drawingml.chart+xml"/>
  <Override PartName="/xl/charts/chart283.xml" ContentType="application/vnd.openxmlformats-officedocument.drawingml.chart+xml"/>
  <Override PartName="/xl/charts/chart284.xml" ContentType="application/vnd.openxmlformats-officedocument.drawingml.chart+xml"/>
  <Override PartName="/xl/charts/chart285.xml" ContentType="application/vnd.openxmlformats-officedocument.drawingml.chart+xml"/>
  <Override PartName="/xl/drawings/drawing16.xml" ContentType="application/vnd.openxmlformats-officedocument.drawing+xml"/>
  <Override PartName="/xl/charts/chart286.xml" ContentType="application/vnd.openxmlformats-officedocument.drawingml.chart+xml"/>
  <Override PartName="/xl/charts/chart287.xml" ContentType="application/vnd.openxmlformats-officedocument.drawingml.chart+xml"/>
  <Override PartName="/xl/charts/chart288.xml" ContentType="application/vnd.openxmlformats-officedocument.drawingml.chart+xml"/>
  <Override PartName="/xl/charts/chart289.xml" ContentType="application/vnd.openxmlformats-officedocument.drawingml.chart+xml"/>
  <Override PartName="/xl/charts/chart290.xml" ContentType="application/vnd.openxmlformats-officedocument.drawingml.chart+xml"/>
  <Override PartName="/xl/charts/chart291.xml" ContentType="application/vnd.openxmlformats-officedocument.drawingml.chart+xml"/>
  <Override PartName="/xl/charts/chart292.xml" ContentType="application/vnd.openxmlformats-officedocument.drawingml.chart+xml"/>
  <Override PartName="/xl/charts/chart293.xml" ContentType="application/vnd.openxmlformats-officedocument.drawingml.chart+xml"/>
  <Override PartName="/xl/charts/chart294.xml" ContentType="application/vnd.openxmlformats-officedocument.drawingml.chart+xml"/>
  <Override PartName="/xl/charts/chart295.xml" ContentType="application/vnd.openxmlformats-officedocument.drawingml.chart+xml"/>
  <Override PartName="/xl/charts/chart296.xml" ContentType="application/vnd.openxmlformats-officedocument.drawingml.chart+xml"/>
  <Override PartName="/xl/charts/chart297.xml" ContentType="application/vnd.openxmlformats-officedocument.drawingml.chart+xml"/>
  <Override PartName="/xl/charts/chart298.xml" ContentType="application/vnd.openxmlformats-officedocument.drawingml.chart+xml"/>
  <Override PartName="/xl/charts/chart299.xml" ContentType="application/vnd.openxmlformats-officedocument.drawingml.chart+xml"/>
  <Override PartName="/xl/charts/chart300.xml" ContentType="application/vnd.openxmlformats-officedocument.drawingml.chart+xml"/>
  <Override PartName="/xl/charts/chart301.xml" ContentType="application/vnd.openxmlformats-officedocument.drawingml.chart+xml"/>
  <Override PartName="/xl/charts/chart302.xml" ContentType="application/vnd.openxmlformats-officedocument.drawingml.chart+xml"/>
  <Override PartName="/xl/charts/chart303.xml" ContentType="application/vnd.openxmlformats-officedocument.drawingml.chart+xml"/>
  <Override PartName="/xl/charts/chart304.xml" ContentType="application/vnd.openxmlformats-officedocument.drawingml.chart+xml"/>
  <Override PartName="/xl/drawings/drawing17.xml" ContentType="application/vnd.openxmlformats-officedocument.drawing+xml"/>
  <Override PartName="/xl/charts/chart305.xml" ContentType="application/vnd.openxmlformats-officedocument.drawingml.chart+xml"/>
  <Override PartName="/xl/charts/chart306.xml" ContentType="application/vnd.openxmlformats-officedocument.drawingml.chart+xml"/>
  <Override PartName="/xl/charts/chart307.xml" ContentType="application/vnd.openxmlformats-officedocument.drawingml.chart+xml"/>
  <Override PartName="/xl/charts/chart308.xml" ContentType="application/vnd.openxmlformats-officedocument.drawingml.chart+xml"/>
  <Override PartName="/xl/charts/chart309.xml" ContentType="application/vnd.openxmlformats-officedocument.drawingml.chart+xml"/>
  <Override PartName="/xl/charts/chart310.xml" ContentType="application/vnd.openxmlformats-officedocument.drawingml.chart+xml"/>
  <Override PartName="/xl/charts/chart311.xml" ContentType="application/vnd.openxmlformats-officedocument.drawingml.chart+xml"/>
  <Override PartName="/xl/charts/chart312.xml" ContentType="application/vnd.openxmlformats-officedocument.drawingml.chart+xml"/>
  <Override PartName="/xl/charts/chart313.xml" ContentType="application/vnd.openxmlformats-officedocument.drawingml.chart+xml"/>
  <Override PartName="/xl/charts/chart314.xml" ContentType="application/vnd.openxmlformats-officedocument.drawingml.chart+xml"/>
  <Override PartName="/xl/charts/chart315.xml" ContentType="application/vnd.openxmlformats-officedocument.drawingml.chart+xml"/>
  <Override PartName="/xl/charts/chart316.xml" ContentType="application/vnd.openxmlformats-officedocument.drawingml.chart+xml"/>
  <Override PartName="/xl/charts/chart317.xml" ContentType="application/vnd.openxmlformats-officedocument.drawingml.chart+xml"/>
  <Override PartName="/xl/charts/chart318.xml" ContentType="application/vnd.openxmlformats-officedocument.drawingml.chart+xml"/>
  <Override PartName="/xl/charts/chart319.xml" ContentType="application/vnd.openxmlformats-officedocument.drawingml.chart+xml"/>
  <Override PartName="/xl/charts/chart320.xml" ContentType="application/vnd.openxmlformats-officedocument.drawingml.chart+xml"/>
  <Override PartName="/xl/charts/chart321.xml" ContentType="application/vnd.openxmlformats-officedocument.drawingml.chart+xml"/>
  <Override PartName="/xl/charts/chart322.xml" ContentType="application/vnd.openxmlformats-officedocument.drawingml.chart+xml"/>
  <Override PartName="/xl/charts/chart323.xml" ContentType="application/vnd.openxmlformats-officedocument.drawingml.chart+xml"/>
  <Override PartName="/xl/drawings/drawing18.xml" ContentType="application/vnd.openxmlformats-officedocument.drawing+xml"/>
  <Override PartName="/xl/charts/chart324.xml" ContentType="application/vnd.openxmlformats-officedocument.drawingml.chart+xml"/>
  <Override PartName="/xl/charts/chart325.xml" ContentType="application/vnd.openxmlformats-officedocument.drawingml.chart+xml"/>
  <Override PartName="/xl/charts/chart326.xml" ContentType="application/vnd.openxmlformats-officedocument.drawingml.chart+xml"/>
  <Override PartName="/xl/charts/chart327.xml" ContentType="application/vnd.openxmlformats-officedocument.drawingml.chart+xml"/>
  <Override PartName="/xl/charts/chart328.xml" ContentType="application/vnd.openxmlformats-officedocument.drawingml.chart+xml"/>
  <Override PartName="/xl/charts/chart329.xml" ContentType="application/vnd.openxmlformats-officedocument.drawingml.chart+xml"/>
  <Override PartName="/xl/charts/chart330.xml" ContentType="application/vnd.openxmlformats-officedocument.drawingml.chart+xml"/>
  <Override PartName="/xl/charts/chart331.xml" ContentType="application/vnd.openxmlformats-officedocument.drawingml.chart+xml"/>
  <Override PartName="/xl/charts/chart332.xml" ContentType="application/vnd.openxmlformats-officedocument.drawingml.chart+xml"/>
  <Override PartName="/xl/charts/chart333.xml" ContentType="application/vnd.openxmlformats-officedocument.drawingml.chart+xml"/>
  <Override PartName="/xl/charts/chart334.xml" ContentType="application/vnd.openxmlformats-officedocument.drawingml.chart+xml"/>
  <Override PartName="/xl/charts/chart335.xml" ContentType="application/vnd.openxmlformats-officedocument.drawingml.chart+xml"/>
  <Override PartName="/xl/charts/chart336.xml" ContentType="application/vnd.openxmlformats-officedocument.drawingml.chart+xml"/>
  <Override PartName="/xl/charts/chart337.xml" ContentType="application/vnd.openxmlformats-officedocument.drawingml.chart+xml"/>
  <Override PartName="/xl/charts/chart338.xml" ContentType="application/vnd.openxmlformats-officedocument.drawingml.chart+xml"/>
  <Override PartName="/xl/charts/chart339.xml" ContentType="application/vnd.openxmlformats-officedocument.drawingml.chart+xml"/>
  <Override PartName="/xl/charts/chart340.xml" ContentType="application/vnd.openxmlformats-officedocument.drawingml.chart+xml"/>
  <Override PartName="/xl/charts/chart341.xml" ContentType="application/vnd.openxmlformats-officedocument.drawingml.chart+xml"/>
  <Override PartName="/xl/charts/chart342.xml" ContentType="application/vnd.openxmlformats-officedocument.drawingml.chart+xml"/>
  <Override PartName="/xl/drawings/drawing19.xml" ContentType="application/vnd.openxmlformats-officedocument.drawing+xml"/>
  <Override PartName="/xl/charts/chart343.xml" ContentType="application/vnd.openxmlformats-officedocument.drawingml.chart+xml"/>
  <Override PartName="/xl/charts/chart344.xml" ContentType="application/vnd.openxmlformats-officedocument.drawingml.chart+xml"/>
  <Override PartName="/xl/charts/chart345.xml" ContentType="application/vnd.openxmlformats-officedocument.drawingml.chart+xml"/>
  <Override PartName="/xl/charts/chart346.xml" ContentType="application/vnd.openxmlformats-officedocument.drawingml.chart+xml"/>
  <Override PartName="/xl/charts/chart347.xml" ContentType="application/vnd.openxmlformats-officedocument.drawingml.chart+xml"/>
  <Override PartName="/xl/charts/chart348.xml" ContentType="application/vnd.openxmlformats-officedocument.drawingml.chart+xml"/>
  <Override PartName="/xl/charts/chart349.xml" ContentType="application/vnd.openxmlformats-officedocument.drawingml.chart+xml"/>
  <Override PartName="/xl/charts/chart350.xml" ContentType="application/vnd.openxmlformats-officedocument.drawingml.chart+xml"/>
  <Override PartName="/xl/charts/chart351.xml" ContentType="application/vnd.openxmlformats-officedocument.drawingml.chart+xml"/>
  <Override PartName="/xl/charts/chart352.xml" ContentType="application/vnd.openxmlformats-officedocument.drawingml.chart+xml"/>
  <Override PartName="/xl/charts/chart353.xml" ContentType="application/vnd.openxmlformats-officedocument.drawingml.chart+xml"/>
  <Override PartName="/xl/charts/chart354.xml" ContentType="application/vnd.openxmlformats-officedocument.drawingml.chart+xml"/>
  <Override PartName="/xl/charts/chart355.xml" ContentType="application/vnd.openxmlformats-officedocument.drawingml.chart+xml"/>
  <Override PartName="/xl/charts/chart356.xml" ContentType="application/vnd.openxmlformats-officedocument.drawingml.chart+xml"/>
  <Override PartName="/xl/charts/chart357.xml" ContentType="application/vnd.openxmlformats-officedocument.drawingml.chart+xml"/>
  <Override PartName="/xl/charts/chart358.xml" ContentType="application/vnd.openxmlformats-officedocument.drawingml.chart+xml"/>
  <Override PartName="/xl/charts/chart359.xml" ContentType="application/vnd.openxmlformats-officedocument.drawingml.chart+xml"/>
  <Override PartName="/xl/charts/chart360.xml" ContentType="application/vnd.openxmlformats-officedocument.drawingml.chart+xml"/>
  <Override PartName="/xl/charts/chart361.xml" ContentType="application/vnd.openxmlformats-officedocument.drawingml.chart+xml"/>
  <Override PartName="/xl/drawings/drawing20.xml" ContentType="application/vnd.openxmlformats-officedocument.drawing+xml"/>
  <Override PartName="/xl/charts/chart362.xml" ContentType="application/vnd.openxmlformats-officedocument.drawingml.chart+xml"/>
  <Override PartName="/xl/charts/chart363.xml" ContentType="application/vnd.openxmlformats-officedocument.drawingml.chart+xml"/>
  <Override PartName="/xl/charts/chart364.xml" ContentType="application/vnd.openxmlformats-officedocument.drawingml.chart+xml"/>
  <Override PartName="/xl/charts/chart365.xml" ContentType="application/vnd.openxmlformats-officedocument.drawingml.chart+xml"/>
  <Override PartName="/xl/charts/chart366.xml" ContentType="application/vnd.openxmlformats-officedocument.drawingml.chart+xml"/>
  <Override PartName="/xl/charts/chart367.xml" ContentType="application/vnd.openxmlformats-officedocument.drawingml.chart+xml"/>
  <Override PartName="/xl/charts/chart368.xml" ContentType="application/vnd.openxmlformats-officedocument.drawingml.chart+xml"/>
  <Override PartName="/xl/charts/chart369.xml" ContentType="application/vnd.openxmlformats-officedocument.drawingml.chart+xml"/>
  <Override PartName="/xl/charts/chart370.xml" ContentType="application/vnd.openxmlformats-officedocument.drawingml.chart+xml"/>
  <Override PartName="/xl/charts/chart371.xml" ContentType="application/vnd.openxmlformats-officedocument.drawingml.chart+xml"/>
  <Override PartName="/xl/charts/chart372.xml" ContentType="application/vnd.openxmlformats-officedocument.drawingml.chart+xml"/>
  <Override PartName="/xl/charts/chart373.xml" ContentType="application/vnd.openxmlformats-officedocument.drawingml.chart+xml"/>
  <Override PartName="/xl/charts/chart374.xml" ContentType="application/vnd.openxmlformats-officedocument.drawingml.chart+xml"/>
  <Override PartName="/xl/charts/chart375.xml" ContentType="application/vnd.openxmlformats-officedocument.drawingml.chart+xml"/>
  <Override PartName="/xl/charts/chart376.xml" ContentType="application/vnd.openxmlformats-officedocument.drawingml.chart+xml"/>
  <Override PartName="/xl/charts/chart377.xml" ContentType="application/vnd.openxmlformats-officedocument.drawingml.chart+xml"/>
  <Override PartName="/xl/charts/chart378.xml" ContentType="application/vnd.openxmlformats-officedocument.drawingml.chart+xml"/>
  <Override PartName="/xl/charts/chart379.xml" ContentType="application/vnd.openxmlformats-officedocument.drawingml.chart+xml"/>
  <Override PartName="/xl/charts/chart380.xml" ContentType="application/vnd.openxmlformats-officedocument.drawingml.chart+xml"/>
  <Override PartName="/xl/drawings/drawing21.xml" ContentType="application/vnd.openxmlformats-officedocument.drawing+xml"/>
  <Override PartName="/xl/charts/chart381.xml" ContentType="application/vnd.openxmlformats-officedocument.drawingml.chart+xml"/>
  <Override PartName="/xl/charts/chart382.xml" ContentType="application/vnd.openxmlformats-officedocument.drawingml.chart+xml"/>
  <Override PartName="/xl/charts/chart383.xml" ContentType="application/vnd.openxmlformats-officedocument.drawingml.chart+xml"/>
  <Override PartName="/xl/charts/chart384.xml" ContentType="application/vnd.openxmlformats-officedocument.drawingml.chart+xml"/>
  <Override PartName="/xl/charts/chart385.xml" ContentType="application/vnd.openxmlformats-officedocument.drawingml.chart+xml"/>
  <Override PartName="/xl/charts/chart386.xml" ContentType="application/vnd.openxmlformats-officedocument.drawingml.chart+xml"/>
  <Override PartName="/xl/charts/chart387.xml" ContentType="application/vnd.openxmlformats-officedocument.drawingml.chart+xml"/>
  <Override PartName="/xl/charts/chart388.xml" ContentType="application/vnd.openxmlformats-officedocument.drawingml.chart+xml"/>
  <Override PartName="/xl/charts/chart389.xml" ContentType="application/vnd.openxmlformats-officedocument.drawingml.chart+xml"/>
  <Override PartName="/xl/charts/chart390.xml" ContentType="application/vnd.openxmlformats-officedocument.drawingml.chart+xml"/>
  <Override PartName="/xl/charts/chart391.xml" ContentType="application/vnd.openxmlformats-officedocument.drawingml.chart+xml"/>
  <Override PartName="/xl/charts/chart392.xml" ContentType="application/vnd.openxmlformats-officedocument.drawingml.chart+xml"/>
  <Override PartName="/xl/charts/chart393.xml" ContentType="application/vnd.openxmlformats-officedocument.drawingml.chart+xml"/>
  <Override PartName="/xl/charts/chart394.xml" ContentType="application/vnd.openxmlformats-officedocument.drawingml.chart+xml"/>
  <Override PartName="/xl/charts/chart395.xml" ContentType="application/vnd.openxmlformats-officedocument.drawingml.chart+xml"/>
  <Override PartName="/xl/charts/chart396.xml" ContentType="application/vnd.openxmlformats-officedocument.drawingml.chart+xml"/>
  <Override PartName="/xl/charts/chart397.xml" ContentType="application/vnd.openxmlformats-officedocument.drawingml.chart+xml"/>
  <Override PartName="/xl/charts/chart398.xml" ContentType="application/vnd.openxmlformats-officedocument.drawingml.chart+xml"/>
  <Override PartName="/xl/charts/chart399.xml" ContentType="application/vnd.openxmlformats-officedocument.drawingml.chart+xml"/>
  <Override PartName="/xl/drawings/drawing22.xml" ContentType="application/vnd.openxmlformats-officedocument.drawing+xml"/>
  <Override PartName="/xl/charts/chart400.xml" ContentType="application/vnd.openxmlformats-officedocument.drawingml.chart+xml"/>
  <Override PartName="/xl/charts/chart401.xml" ContentType="application/vnd.openxmlformats-officedocument.drawingml.chart+xml"/>
  <Override PartName="/xl/charts/chart402.xml" ContentType="application/vnd.openxmlformats-officedocument.drawingml.chart+xml"/>
  <Override PartName="/xl/charts/chart403.xml" ContentType="application/vnd.openxmlformats-officedocument.drawingml.chart+xml"/>
  <Override PartName="/xl/charts/chart404.xml" ContentType="application/vnd.openxmlformats-officedocument.drawingml.chart+xml"/>
  <Override PartName="/xl/charts/chart405.xml" ContentType="application/vnd.openxmlformats-officedocument.drawingml.chart+xml"/>
  <Override PartName="/xl/charts/chart406.xml" ContentType="application/vnd.openxmlformats-officedocument.drawingml.chart+xml"/>
  <Override PartName="/xl/charts/chart407.xml" ContentType="application/vnd.openxmlformats-officedocument.drawingml.chart+xml"/>
  <Override PartName="/xl/charts/chart408.xml" ContentType="application/vnd.openxmlformats-officedocument.drawingml.chart+xml"/>
  <Override PartName="/xl/charts/chart409.xml" ContentType="application/vnd.openxmlformats-officedocument.drawingml.chart+xml"/>
  <Override PartName="/xl/charts/chart410.xml" ContentType="application/vnd.openxmlformats-officedocument.drawingml.chart+xml"/>
  <Override PartName="/xl/charts/chart411.xml" ContentType="application/vnd.openxmlformats-officedocument.drawingml.chart+xml"/>
  <Override PartName="/xl/charts/chart412.xml" ContentType="application/vnd.openxmlformats-officedocument.drawingml.chart+xml"/>
  <Override PartName="/xl/charts/chart413.xml" ContentType="application/vnd.openxmlformats-officedocument.drawingml.chart+xml"/>
  <Override PartName="/xl/charts/chart414.xml" ContentType="application/vnd.openxmlformats-officedocument.drawingml.chart+xml"/>
  <Override PartName="/xl/charts/chart415.xml" ContentType="application/vnd.openxmlformats-officedocument.drawingml.chart+xml"/>
  <Override PartName="/xl/charts/chart416.xml" ContentType="application/vnd.openxmlformats-officedocument.drawingml.chart+xml"/>
  <Override PartName="/xl/charts/chart417.xml" ContentType="application/vnd.openxmlformats-officedocument.drawingml.chart+xml"/>
  <Override PartName="/xl/charts/chart418.xml" ContentType="application/vnd.openxmlformats-officedocument.drawingml.chart+xml"/>
  <Override PartName="/xl/drawings/drawing23.xml" ContentType="application/vnd.openxmlformats-officedocument.drawing+xml"/>
  <Override PartName="/xl/charts/chart419.xml" ContentType="application/vnd.openxmlformats-officedocument.drawingml.chart+xml"/>
  <Override PartName="/xl/charts/chart420.xml" ContentType="application/vnd.openxmlformats-officedocument.drawingml.chart+xml"/>
  <Override PartName="/xl/charts/chart421.xml" ContentType="application/vnd.openxmlformats-officedocument.drawingml.chart+xml"/>
  <Override PartName="/xl/charts/chart422.xml" ContentType="application/vnd.openxmlformats-officedocument.drawingml.chart+xml"/>
  <Override PartName="/xl/charts/chart423.xml" ContentType="application/vnd.openxmlformats-officedocument.drawingml.chart+xml"/>
  <Override PartName="/xl/charts/chart424.xml" ContentType="application/vnd.openxmlformats-officedocument.drawingml.chart+xml"/>
  <Override PartName="/xl/charts/chart425.xml" ContentType="application/vnd.openxmlformats-officedocument.drawingml.chart+xml"/>
  <Override PartName="/xl/charts/chart426.xml" ContentType="application/vnd.openxmlformats-officedocument.drawingml.chart+xml"/>
  <Override PartName="/xl/charts/chart427.xml" ContentType="application/vnd.openxmlformats-officedocument.drawingml.chart+xml"/>
  <Override PartName="/xl/charts/chart428.xml" ContentType="application/vnd.openxmlformats-officedocument.drawingml.chart+xml"/>
  <Override PartName="/xl/charts/chart429.xml" ContentType="application/vnd.openxmlformats-officedocument.drawingml.chart+xml"/>
  <Override PartName="/xl/charts/chart430.xml" ContentType="application/vnd.openxmlformats-officedocument.drawingml.chart+xml"/>
  <Override PartName="/xl/charts/chart431.xml" ContentType="application/vnd.openxmlformats-officedocument.drawingml.chart+xml"/>
  <Override PartName="/xl/charts/chart432.xml" ContentType="application/vnd.openxmlformats-officedocument.drawingml.chart+xml"/>
  <Override PartName="/xl/charts/chart433.xml" ContentType="application/vnd.openxmlformats-officedocument.drawingml.chart+xml"/>
  <Override PartName="/xl/charts/chart434.xml" ContentType="application/vnd.openxmlformats-officedocument.drawingml.chart+xml"/>
  <Override PartName="/xl/charts/chart435.xml" ContentType="application/vnd.openxmlformats-officedocument.drawingml.chart+xml"/>
  <Override PartName="/xl/charts/chart436.xml" ContentType="application/vnd.openxmlformats-officedocument.drawingml.chart+xml"/>
  <Override PartName="/xl/charts/chart437.xml" ContentType="application/vnd.openxmlformats-officedocument.drawingml.chart+xml"/>
  <Override PartName="/xl/drawings/drawing24.xml" ContentType="application/vnd.openxmlformats-officedocument.drawing+xml"/>
  <Override PartName="/xl/charts/chart438.xml" ContentType="application/vnd.openxmlformats-officedocument.drawingml.chart+xml"/>
  <Override PartName="/xl/charts/chart439.xml" ContentType="application/vnd.openxmlformats-officedocument.drawingml.chart+xml"/>
  <Override PartName="/xl/charts/chart440.xml" ContentType="application/vnd.openxmlformats-officedocument.drawingml.chart+xml"/>
  <Override PartName="/xl/charts/chart441.xml" ContentType="application/vnd.openxmlformats-officedocument.drawingml.chart+xml"/>
  <Override PartName="/xl/charts/chart442.xml" ContentType="application/vnd.openxmlformats-officedocument.drawingml.chart+xml"/>
  <Override PartName="/xl/charts/chart443.xml" ContentType="application/vnd.openxmlformats-officedocument.drawingml.chart+xml"/>
  <Override PartName="/xl/charts/chart444.xml" ContentType="application/vnd.openxmlformats-officedocument.drawingml.chart+xml"/>
  <Override PartName="/xl/charts/chart445.xml" ContentType="application/vnd.openxmlformats-officedocument.drawingml.chart+xml"/>
  <Override PartName="/xl/charts/chart446.xml" ContentType="application/vnd.openxmlformats-officedocument.drawingml.chart+xml"/>
  <Override PartName="/xl/charts/chart447.xml" ContentType="application/vnd.openxmlformats-officedocument.drawingml.chart+xml"/>
  <Override PartName="/xl/charts/chart448.xml" ContentType="application/vnd.openxmlformats-officedocument.drawingml.chart+xml"/>
  <Override PartName="/xl/charts/chart449.xml" ContentType="application/vnd.openxmlformats-officedocument.drawingml.chart+xml"/>
  <Override PartName="/xl/charts/chart450.xml" ContentType="application/vnd.openxmlformats-officedocument.drawingml.chart+xml"/>
  <Override PartName="/xl/charts/chart451.xml" ContentType="application/vnd.openxmlformats-officedocument.drawingml.chart+xml"/>
  <Override PartName="/xl/charts/chart452.xml" ContentType="application/vnd.openxmlformats-officedocument.drawingml.chart+xml"/>
  <Override PartName="/xl/charts/chart453.xml" ContentType="application/vnd.openxmlformats-officedocument.drawingml.chart+xml"/>
  <Override PartName="/xl/charts/chart454.xml" ContentType="application/vnd.openxmlformats-officedocument.drawingml.chart+xml"/>
  <Override PartName="/xl/charts/chart455.xml" ContentType="application/vnd.openxmlformats-officedocument.drawingml.chart+xml"/>
  <Override PartName="/xl/charts/chart456.xml" ContentType="application/vnd.openxmlformats-officedocument.drawingml.chart+xml"/>
  <Override PartName="/xl/drawings/drawing25.xml" ContentType="application/vnd.openxmlformats-officedocument.drawing+xml"/>
  <Override PartName="/xl/charts/chart457.xml" ContentType="application/vnd.openxmlformats-officedocument.drawingml.chart+xml"/>
  <Override PartName="/xl/charts/chart458.xml" ContentType="application/vnd.openxmlformats-officedocument.drawingml.chart+xml"/>
  <Override PartName="/xl/charts/chart459.xml" ContentType="application/vnd.openxmlformats-officedocument.drawingml.chart+xml"/>
  <Override PartName="/xl/charts/chart460.xml" ContentType="application/vnd.openxmlformats-officedocument.drawingml.chart+xml"/>
  <Override PartName="/xl/charts/chart461.xml" ContentType="application/vnd.openxmlformats-officedocument.drawingml.chart+xml"/>
  <Override PartName="/xl/charts/chart462.xml" ContentType="application/vnd.openxmlformats-officedocument.drawingml.chart+xml"/>
  <Override PartName="/xl/charts/chart463.xml" ContentType="application/vnd.openxmlformats-officedocument.drawingml.chart+xml"/>
  <Override PartName="/xl/charts/chart464.xml" ContentType="application/vnd.openxmlformats-officedocument.drawingml.chart+xml"/>
  <Override PartName="/xl/charts/chart465.xml" ContentType="application/vnd.openxmlformats-officedocument.drawingml.chart+xml"/>
  <Override PartName="/xl/charts/chart466.xml" ContentType="application/vnd.openxmlformats-officedocument.drawingml.chart+xml"/>
  <Override PartName="/xl/charts/chart467.xml" ContentType="application/vnd.openxmlformats-officedocument.drawingml.chart+xml"/>
  <Override PartName="/xl/charts/chart468.xml" ContentType="application/vnd.openxmlformats-officedocument.drawingml.chart+xml"/>
  <Override PartName="/xl/charts/chart469.xml" ContentType="application/vnd.openxmlformats-officedocument.drawingml.chart+xml"/>
  <Override PartName="/xl/charts/chart470.xml" ContentType="application/vnd.openxmlformats-officedocument.drawingml.chart+xml"/>
  <Override PartName="/xl/charts/chart471.xml" ContentType="application/vnd.openxmlformats-officedocument.drawingml.chart+xml"/>
  <Override PartName="/xl/charts/chart472.xml" ContentType="application/vnd.openxmlformats-officedocument.drawingml.chart+xml"/>
  <Override PartName="/xl/charts/chart473.xml" ContentType="application/vnd.openxmlformats-officedocument.drawingml.chart+xml"/>
  <Override PartName="/xl/charts/chart474.xml" ContentType="application/vnd.openxmlformats-officedocument.drawingml.chart+xml"/>
  <Override PartName="/xl/charts/chart475.xml" ContentType="application/vnd.openxmlformats-officedocument.drawingml.chart+xml"/>
  <Override PartName="/xl/drawings/drawing26.xml" ContentType="application/vnd.openxmlformats-officedocument.drawing+xml"/>
  <Override PartName="/xl/charts/chart476.xml" ContentType="application/vnd.openxmlformats-officedocument.drawingml.chart+xml"/>
  <Override PartName="/xl/charts/chart477.xml" ContentType="application/vnd.openxmlformats-officedocument.drawingml.chart+xml"/>
  <Override PartName="/xl/charts/chart478.xml" ContentType="application/vnd.openxmlformats-officedocument.drawingml.chart+xml"/>
  <Override PartName="/xl/charts/chart479.xml" ContentType="application/vnd.openxmlformats-officedocument.drawingml.chart+xml"/>
  <Override PartName="/xl/charts/chart480.xml" ContentType="application/vnd.openxmlformats-officedocument.drawingml.chart+xml"/>
  <Override PartName="/xl/charts/chart481.xml" ContentType="application/vnd.openxmlformats-officedocument.drawingml.chart+xml"/>
  <Override PartName="/xl/charts/chart482.xml" ContentType="application/vnd.openxmlformats-officedocument.drawingml.chart+xml"/>
  <Override PartName="/xl/charts/chart483.xml" ContentType="application/vnd.openxmlformats-officedocument.drawingml.chart+xml"/>
  <Override PartName="/xl/charts/chart484.xml" ContentType="application/vnd.openxmlformats-officedocument.drawingml.chart+xml"/>
  <Override PartName="/xl/charts/chart485.xml" ContentType="application/vnd.openxmlformats-officedocument.drawingml.chart+xml"/>
  <Override PartName="/xl/charts/chart486.xml" ContentType="application/vnd.openxmlformats-officedocument.drawingml.chart+xml"/>
  <Override PartName="/xl/charts/chart487.xml" ContentType="application/vnd.openxmlformats-officedocument.drawingml.chart+xml"/>
  <Override PartName="/xl/charts/chart488.xml" ContentType="application/vnd.openxmlformats-officedocument.drawingml.chart+xml"/>
  <Override PartName="/xl/charts/chart489.xml" ContentType="application/vnd.openxmlformats-officedocument.drawingml.chart+xml"/>
  <Override PartName="/xl/charts/chart490.xml" ContentType="application/vnd.openxmlformats-officedocument.drawingml.chart+xml"/>
  <Override PartName="/xl/charts/chart491.xml" ContentType="application/vnd.openxmlformats-officedocument.drawingml.chart+xml"/>
  <Override PartName="/xl/charts/chart492.xml" ContentType="application/vnd.openxmlformats-officedocument.drawingml.chart+xml"/>
  <Override PartName="/xl/charts/chart493.xml" ContentType="application/vnd.openxmlformats-officedocument.drawingml.chart+xml"/>
  <Override PartName="/xl/charts/chart494.xml" ContentType="application/vnd.openxmlformats-officedocument.drawingml.chart+xml"/>
  <Override PartName="/xl/drawings/drawing27.xml" ContentType="application/vnd.openxmlformats-officedocument.drawing+xml"/>
  <Override PartName="/xl/charts/chart495.xml" ContentType="application/vnd.openxmlformats-officedocument.drawingml.chart+xml"/>
  <Override PartName="/xl/charts/chart496.xml" ContentType="application/vnd.openxmlformats-officedocument.drawingml.chart+xml"/>
  <Override PartName="/xl/charts/chart497.xml" ContentType="application/vnd.openxmlformats-officedocument.drawingml.chart+xml"/>
  <Override PartName="/xl/charts/chart498.xml" ContentType="application/vnd.openxmlformats-officedocument.drawingml.chart+xml"/>
  <Override PartName="/xl/charts/chart499.xml" ContentType="application/vnd.openxmlformats-officedocument.drawingml.chart+xml"/>
  <Override PartName="/xl/charts/chart500.xml" ContentType="application/vnd.openxmlformats-officedocument.drawingml.chart+xml"/>
  <Override PartName="/xl/charts/chart501.xml" ContentType="application/vnd.openxmlformats-officedocument.drawingml.chart+xml"/>
  <Override PartName="/xl/charts/chart502.xml" ContentType="application/vnd.openxmlformats-officedocument.drawingml.chart+xml"/>
  <Override PartName="/xl/charts/chart503.xml" ContentType="application/vnd.openxmlformats-officedocument.drawingml.chart+xml"/>
  <Override PartName="/xl/charts/chart504.xml" ContentType="application/vnd.openxmlformats-officedocument.drawingml.chart+xml"/>
  <Override PartName="/xl/charts/chart505.xml" ContentType="application/vnd.openxmlformats-officedocument.drawingml.chart+xml"/>
  <Override PartName="/xl/charts/chart506.xml" ContentType="application/vnd.openxmlformats-officedocument.drawingml.chart+xml"/>
  <Override PartName="/xl/charts/chart507.xml" ContentType="application/vnd.openxmlformats-officedocument.drawingml.chart+xml"/>
  <Override PartName="/xl/charts/chart508.xml" ContentType="application/vnd.openxmlformats-officedocument.drawingml.chart+xml"/>
  <Override PartName="/xl/charts/chart509.xml" ContentType="application/vnd.openxmlformats-officedocument.drawingml.chart+xml"/>
  <Override PartName="/xl/charts/chart510.xml" ContentType="application/vnd.openxmlformats-officedocument.drawingml.chart+xml"/>
  <Override PartName="/xl/charts/chart511.xml" ContentType="application/vnd.openxmlformats-officedocument.drawingml.chart+xml"/>
  <Override PartName="/xl/charts/chart512.xml" ContentType="application/vnd.openxmlformats-officedocument.drawingml.chart+xml"/>
  <Override PartName="/xl/charts/chart5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SCE\UserData\ekalac\My Documents\Eduka Popunjene tabele - 20-21 21-22\ankete studenti MB 20-21 21-22\"/>
    </mc:Choice>
  </mc:AlternateContent>
  <bookViews>
    <workbookView xWindow="-105" yWindow="-105" windowWidth="23265" windowHeight="12585" tabRatio="955"/>
  </bookViews>
  <sheets>
    <sheet name="Заштита интелектуалне својине" sheetId="15" r:id="rId1"/>
    <sheet name="Безбед.управ.природним ресурс." sheetId="16" r:id="rId2"/>
    <sheet name="Психологија безбедности" sheetId="17" r:id="rId3"/>
    <sheet name="Управ.кризама и ризицима" sheetId="18" r:id="rId4"/>
    <sheet name="Глобална безбедност_x0009_" sheetId="19" r:id="rId5"/>
    <sheet name="Безбедност и здравље на раду" sheetId="20" r:id="rId6"/>
    <sheet name="Безбедност информац.сист." sheetId="14" r:id="rId7"/>
    <sheet name="Безбедност финан.послов." sheetId="1" r:id="rId8"/>
    <sheet name="Заштита критичне инфраструктуре" sheetId="5" r:id="rId9"/>
    <sheet name="Људски ресурси у безб." sheetId="8" r:id="rId10"/>
    <sheet name="Људска права" sheetId="9" r:id="rId11"/>
    <sheet name="Макроекономија" sheetId="10" r:id="rId12"/>
    <sheet name="Геополитика" sheetId="12" r:id="rId13"/>
    <sheet name="Енергетска безб." sheetId="22" r:id="rId14"/>
    <sheet name="Менаџ.безбедности" sheetId="23" r:id="rId15"/>
    <sheet name="Нове тех.и електр.криминал" sheetId="24" r:id="rId16"/>
    <sheet name="Етика" sheetId="25" r:id="rId17"/>
    <sheet name="Правни осн. безб." sheetId="26" r:id="rId18"/>
    <sheet name="Енглески језик 2" sheetId="28" r:id="rId19"/>
    <sheet name=" Информатика" sheetId="27" r:id="rId20"/>
    <sheet name="Комуниколошки аспект безбед." sheetId="30" r:id="rId21"/>
    <sheet name="Енглески језик 1" sheetId="31" r:id="rId22"/>
    <sheet name="Микроекономија" sheetId="29" r:id="rId23"/>
    <sheet name="Менаџмент" sheetId="32" r:id="rId24"/>
    <sheet name="Увод у безбедност" sheetId="33" r:id="rId25"/>
    <sheet name="Политички систем РС" sheetId="34" r:id="rId26"/>
    <sheet name="Увод у право" sheetId="35" r:id="rId27"/>
  </sheets>
  <externalReferences>
    <externalReference r:id="rId28"/>
  </externalReferenc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9" i="35" l="1"/>
  <c r="G109" i="35"/>
  <c r="F109" i="35"/>
  <c r="E109" i="35"/>
  <c r="D109" i="35"/>
  <c r="I107" i="35"/>
  <c r="I108" i="35" s="1"/>
  <c r="I105" i="35"/>
  <c r="H106" i="35" s="1"/>
  <c r="I103" i="35"/>
  <c r="G104" i="35" s="1"/>
  <c r="Q102" i="35"/>
  <c r="P102" i="35"/>
  <c r="O102" i="35"/>
  <c r="R101" i="35"/>
  <c r="I101" i="35"/>
  <c r="F102" i="35" s="1"/>
  <c r="S57" i="35"/>
  <c r="R57" i="35"/>
  <c r="Q57" i="35"/>
  <c r="P57" i="35"/>
  <c r="O57" i="35"/>
  <c r="E57" i="35"/>
  <c r="D57" i="35"/>
  <c r="T55" i="35"/>
  <c r="S56" i="35" s="1"/>
  <c r="F55" i="35"/>
  <c r="F56" i="35" s="1"/>
  <c r="E54" i="35"/>
  <c r="D54" i="35"/>
  <c r="T53" i="35"/>
  <c r="R54" i="35" s="1"/>
  <c r="F53" i="35"/>
  <c r="F54" i="35" s="1"/>
  <c r="H11" i="35"/>
  <c r="G11" i="35"/>
  <c r="F11" i="35"/>
  <c r="E11" i="35"/>
  <c r="D11" i="35"/>
  <c r="S9" i="35"/>
  <c r="R9" i="35"/>
  <c r="Q9" i="35"/>
  <c r="P9" i="35"/>
  <c r="O9" i="35"/>
  <c r="I9" i="35"/>
  <c r="H10" i="35" s="1"/>
  <c r="T7" i="35"/>
  <c r="T8" i="35" s="1"/>
  <c r="I7" i="35"/>
  <c r="G8" i="35" s="1"/>
  <c r="T5" i="35"/>
  <c r="R6" i="35" s="1"/>
  <c r="I5" i="35"/>
  <c r="I6" i="35" s="1"/>
  <c r="I5" i="34"/>
  <c r="G6" i="34" s="1"/>
  <c r="T5" i="34"/>
  <c r="Q6" i="34" s="1"/>
  <c r="I7" i="34"/>
  <c r="E8" i="34" s="1"/>
  <c r="T7" i="34"/>
  <c r="O8" i="34" s="1"/>
  <c r="I9" i="34"/>
  <c r="F10" i="34" s="1"/>
  <c r="O9" i="34"/>
  <c r="P9" i="34"/>
  <c r="Q9" i="34"/>
  <c r="R9" i="34"/>
  <c r="S9" i="34"/>
  <c r="D11" i="34"/>
  <c r="E11" i="34"/>
  <c r="F11" i="34"/>
  <c r="G11" i="34"/>
  <c r="H11" i="34"/>
  <c r="F53" i="34"/>
  <c r="E54" i="34" s="1"/>
  <c r="T53" i="34"/>
  <c r="P54" i="34" s="1"/>
  <c r="F55" i="34"/>
  <c r="D56" i="34" s="1"/>
  <c r="T55" i="34"/>
  <c r="R56" i="34" s="1"/>
  <c r="D57" i="34"/>
  <c r="E57" i="34"/>
  <c r="O57" i="34"/>
  <c r="P57" i="34"/>
  <c r="Q57" i="34"/>
  <c r="R57" i="34"/>
  <c r="S57" i="34"/>
  <c r="I101" i="34"/>
  <c r="E102" i="34" s="1"/>
  <c r="R101" i="34"/>
  <c r="G102" i="34"/>
  <c r="O102" i="34"/>
  <c r="P102" i="34"/>
  <c r="Q102" i="34"/>
  <c r="I103" i="34"/>
  <c r="F104" i="34" s="1"/>
  <c r="I105" i="34"/>
  <c r="E106" i="34" s="1"/>
  <c r="I107" i="34"/>
  <c r="D108" i="34" s="1"/>
  <c r="D109" i="34"/>
  <c r="E109" i="34"/>
  <c r="F109" i="34"/>
  <c r="G109" i="34"/>
  <c r="H109" i="34"/>
  <c r="H109" i="33"/>
  <c r="G109" i="33"/>
  <c r="F109" i="33"/>
  <c r="E109" i="33"/>
  <c r="D109" i="33"/>
  <c r="I107" i="33"/>
  <c r="I105" i="33"/>
  <c r="H106" i="33" s="1"/>
  <c r="I103" i="33"/>
  <c r="G104" i="33" s="1"/>
  <c r="Q102" i="33"/>
  <c r="P102" i="33"/>
  <c r="O102" i="33"/>
  <c r="R101" i="33"/>
  <c r="I101" i="33"/>
  <c r="F102" i="33" s="1"/>
  <c r="S57" i="33"/>
  <c r="R57" i="33"/>
  <c r="Q57" i="33"/>
  <c r="P57" i="33"/>
  <c r="O57" i="33"/>
  <c r="E57" i="33"/>
  <c r="D57" i="33"/>
  <c r="T55" i="33"/>
  <c r="S56" i="33" s="1"/>
  <c r="F55" i="33"/>
  <c r="F56" i="33" s="1"/>
  <c r="T53" i="33"/>
  <c r="O54" i="33" s="1"/>
  <c r="F53" i="33"/>
  <c r="F54" i="33" s="1"/>
  <c r="H11" i="33"/>
  <c r="G11" i="33"/>
  <c r="F11" i="33"/>
  <c r="E11" i="33"/>
  <c r="D11" i="33"/>
  <c r="S9" i="33"/>
  <c r="R9" i="33"/>
  <c r="Q9" i="33"/>
  <c r="P9" i="33"/>
  <c r="O9" i="33"/>
  <c r="I9" i="33"/>
  <c r="E10" i="33" s="1"/>
  <c r="T7" i="33"/>
  <c r="T8" i="33" s="1"/>
  <c r="I7" i="33"/>
  <c r="G8" i="33" s="1"/>
  <c r="O6" i="33"/>
  <c r="T5" i="33"/>
  <c r="I5" i="33"/>
  <c r="H109" i="32"/>
  <c r="G109" i="32"/>
  <c r="F109" i="32"/>
  <c r="E109" i="32"/>
  <c r="D109" i="32"/>
  <c r="I107" i="32"/>
  <c r="I105" i="32"/>
  <c r="H106" i="32" s="1"/>
  <c r="I103" i="32"/>
  <c r="G104" i="32" s="1"/>
  <c r="Q102" i="32"/>
  <c r="P102" i="32"/>
  <c r="O102" i="32"/>
  <c r="R101" i="32"/>
  <c r="I101" i="32"/>
  <c r="F102" i="32" s="1"/>
  <c r="S57" i="32"/>
  <c r="R57" i="32"/>
  <c r="Q57" i="32"/>
  <c r="P57" i="32"/>
  <c r="O57" i="32"/>
  <c r="E57" i="32"/>
  <c r="D57" i="32"/>
  <c r="T55" i="32"/>
  <c r="S56" i="32" s="1"/>
  <c r="F55" i="32"/>
  <c r="F56" i="32" s="1"/>
  <c r="T53" i="32"/>
  <c r="P54" i="32" s="1"/>
  <c r="F53" i="32"/>
  <c r="F54" i="32" s="1"/>
  <c r="H11" i="32"/>
  <c r="G11" i="32"/>
  <c r="F11" i="32"/>
  <c r="E11" i="32"/>
  <c r="D11" i="32"/>
  <c r="S9" i="32"/>
  <c r="R9" i="32"/>
  <c r="Q9" i="32"/>
  <c r="P9" i="32"/>
  <c r="O9" i="32"/>
  <c r="I9" i="32"/>
  <c r="F10" i="32" s="1"/>
  <c r="T7" i="32"/>
  <c r="T8" i="32" s="1"/>
  <c r="I7" i="32"/>
  <c r="G8" i="32" s="1"/>
  <c r="T5" i="32"/>
  <c r="T6" i="32" s="1"/>
  <c r="I5" i="32"/>
  <c r="G6" i="32" s="1"/>
  <c r="H109" i="31"/>
  <c r="G109" i="31"/>
  <c r="F109" i="31"/>
  <c r="E109" i="31"/>
  <c r="D109" i="31"/>
  <c r="I107" i="31"/>
  <c r="I105" i="31"/>
  <c r="H106" i="31" s="1"/>
  <c r="I103" i="31"/>
  <c r="G104" i="31" s="1"/>
  <c r="Q102" i="31"/>
  <c r="P102" i="31"/>
  <c r="O102" i="31"/>
  <c r="R101" i="31"/>
  <c r="I101" i="31"/>
  <c r="F102" i="31" s="1"/>
  <c r="S57" i="31"/>
  <c r="R57" i="31"/>
  <c r="Q57" i="31"/>
  <c r="P57" i="31"/>
  <c r="O57" i="31"/>
  <c r="E57" i="31"/>
  <c r="D57" i="31"/>
  <c r="T55" i="31"/>
  <c r="S56" i="31" s="1"/>
  <c r="F55" i="31"/>
  <c r="F56" i="31" s="1"/>
  <c r="T53" i="31"/>
  <c r="F53" i="31"/>
  <c r="F54" i="31" s="1"/>
  <c r="H11" i="31"/>
  <c r="G11" i="31"/>
  <c r="F11" i="31"/>
  <c r="E11" i="31"/>
  <c r="D11" i="31"/>
  <c r="S9" i="31"/>
  <c r="R9" i="31"/>
  <c r="Q9" i="31"/>
  <c r="P9" i="31"/>
  <c r="O9" i="31"/>
  <c r="I9" i="31"/>
  <c r="F10" i="31" s="1"/>
  <c r="T7" i="31"/>
  <c r="T8" i="31" s="1"/>
  <c r="I7" i="31"/>
  <c r="G8" i="31" s="1"/>
  <c r="T5" i="31"/>
  <c r="O6" i="31" s="1"/>
  <c r="I5" i="31"/>
  <c r="G6" i="31" s="1"/>
  <c r="H109" i="30"/>
  <c r="G109" i="30"/>
  <c r="F109" i="30"/>
  <c r="E109" i="30"/>
  <c r="D109" i="30"/>
  <c r="I107" i="30"/>
  <c r="G108" i="30" s="1"/>
  <c r="I105" i="30"/>
  <c r="G106" i="30" s="1"/>
  <c r="I103" i="30"/>
  <c r="F104" i="30" s="1"/>
  <c r="Q102" i="30"/>
  <c r="P102" i="30"/>
  <c r="O102" i="30"/>
  <c r="R101" i="30"/>
  <c r="I101" i="30"/>
  <c r="I102" i="30" s="1"/>
  <c r="S57" i="30"/>
  <c r="R57" i="30"/>
  <c r="Q57" i="30"/>
  <c r="P57" i="30"/>
  <c r="O57" i="30"/>
  <c r="E57" i="30"/>
  <c r="D57" i="30"/>
  <c r="T55" i="30"/>
  <c r="O56" i="30" s="1"/>
  <c r="F55" i="30"/>
  <c r="F56" i="30" s="1"/>
  <c r="T53" i="30"/>
  <c r="Q54" i="30" s="1"/>
  <c r="F53" i="30"/>
  <c r="F54" i="30" s="1"/>
  <c r="H11" i="30"/>
  <c r="G11" i="30"/>
  <c r="F11" i="30"/>
  <c r="E11" i="30"/>
  <c r="D11" i="30"/>
  <c r="S9" i="30"/>
  <c r="R9" i="30"/>
  <c r="Q9" i="30"/>
  <c r="P9" i="30"/>
  <c r="O9" i="30"/>
  <c r="I9" i="30"/>
  <c r="G10" i="30" s="1"/>
  <c r="T7" i="30"/>
  <c r="P8" i="30" s="1"/>
  <c r="I7" i="30"/>
  <c r="F8" i="30" s="1"/>
  <c r="T5" i="30"/>
  <c r="T6" i="30" s="1"/>
  <c r="I5" i="30"/>
  <c r="H6" i="30" s="1"/>
  <c r="H109" i="29"/>
  <c r="G109" i="29"/>
  <c r="F109" i="29"/>
  <c r="E109" i="29"/>
  <c r="D109" i="29"/>
  <c r="I107" i="29"/>
  <c r="I108" i="29" s="1"/>
  <c r="I105" i="29"/>
  <c r="H106" i="29" s="1"/>
  <c r="I103" i="29"/>
  <c r="G104" i="29" s="1"/>
  <c r="Q102" i="29"/>
  <c r="P102" i="29"/>
  <c r="R102" i="29" s="1"/>
  <c r="O102" i="29"/>
  <c r="R101" i="29"/>
  <c r="I101" i="29"/>
  <c r="F102" i="29" s="1"/>
  <c r="S57" i="29"/>
  <c r="R57" i="29"/>
  <c r="Q57" i="29"/>
  <c r="P57" i="29"/>
  <c r="O57" i="29"/>
  <c r="E57" i="29"/>
  <c r="D57" i="29"/>
  <c r="R56" i="29"/>
  <c r="T55" i="29"/>
  <c r="S56" i="29" s="1"/>
  <c r="F55" i="29"/>
  <c r="F56" i="29" s="1"/>
  <c r="T53" i="29"/>
  <c r="R54" i="29" s="1"/>
  <c r="F53" i="29"/>
  <c r="F54" i="29" s="1"/>
  <c r="H11" i="29"/>
  <c r="G11" i="29"/>
  <c r="F11" i="29"/>
  <c r="E11" i="29"/>
  <c r="D11" i="29"/>
  <c r="S9" i="29"/>
  <c r="R9" i="29"/>
  <c r="Q9" i="29"/>
  <c r="P9" i="29"/>
  <c r="O9" i="29"/>
  <c r="I9" i="29"/>
  <c r="H10" i="29" s="1"/>
  <c r="Q8" i="29"/>
  <c r="T7" i="29"/>
  <c r="T8" i="29" s="1"/>
  <c r="I7" i="29"/>
  <c r="G8" i="29" s="1"/>
  <c r="T5" i="29"/>
  <c r="R6" i="29" s="1"/>
  <c r="I5" i="29"/>
  <c r="I6" i="29" s="1"/>
  <c r="H109" i="28"/>
  <c r="G109" i="28"/>
  <c r="F109" i="28"/>
  <c r="E109" i="28"/>
  <c r="D109" i="28"/>
  <c r="H108" i="28"/>
  <c r="D108" i="28"/>
  <c r="I107" i="28"/>
  <c r="I108" i="28" s="1"/>
  <c r="I105" i="28"/>
  <c r="H106" i="28" s="1"/>
  <c r="I103" i="28"/>
  <c r="G104" i="28" s="1"/>
  <c r="Q102" i="28"/>
  <c r="P102" i="28"/>
  <c r="R102" i="28" s="1"/>
  <c r="O102" i="28"/>
  <c r="G102" i="28"/>
  <c r="R101" i="28"/>
  <c r="I101" i="28"/>
  <c r="F102" i="28" s="1"/>
  <c r="S57" i="28"/>
  <c r="R57" i="28"/>
  <c r="Q57" i="28"/>
  <c r="P57" i="28"/>
  <c r="O57" i="28"/>
  <c r="E57" i="28"/>
  <c r="D57" i="28"/>
  <c r="T55" i="28"/>
  <c r="S56" i="28" s="1"/>
  <c r="F55" i="28"/>
  <c r="F56" i="28" s="1"/>
  <c r="T53" i="28"/>
  <c r="R54" i="28" s="1"/>
  <c r="F53" i="28"/>
  <c r="F54" i="28" s="1"/>
  <c r="H11" i="28"/>
  <c r="G11" i="28"/>
  <c r="F11" i="28"/>
  <c r="E11" i="28"/>
  <c r="D11" i="28"/>
  <c r="S9" i="28"/>
  <c r="R9" i="28"/>
  <c r="Q9" i="28"/>
  <c r="P9" i="28"/>
  <c r="O9" i="28"/>
  <c r="I9" i="28"/>
  <c r="H10" i="28" s="1"/>
  <c r="T7" i="28"/>
  <c r="T8" i="28" s="1"/>
  <c r="I7" i="28"/>
  <c r="G8" i="28" s="1"/>
  <c r="T5" i="28"/>
  <c r="R6" i="28" s="1"/>
  <c r="I5" i="28"/>
  <c r="I6" i="28" s="1"/>
  <c r="H109" i="27"/>
  <c r="G109" i="27"/>
  <c r="F109" i="27"/>
  <c r="E109" i="27"/>
  <c r="D109" i="27"/>
  <c r="I107" i="27"/>
  <c r="I108" i="27" s="1"/>
  <c r="I105" i="27"/>
  <c r="H106" i="27" s="1"/>
  <c r="I104" i="27"/>
  <c r="H104" i="27"/>
  <c r="E104" i="27"/>
  <c r="D104" i="27"/>
  <c r="I103" i="27"/>
  <c r="G104" i="27" s="1"/>
  <c r="Q102" i="27"/>
  <c r="P102" i="27"/>
  <c r="O102" i="27"/>
  <c r="R101" i="27"/>
  <c r="I101" i="27"/>
  <c r="F102" i="27" s="1"/>
  <c r="S57" i="27"/>
  <c r="R57" i="27"/>
  <c r="Q57" i="27"/>
  <c r="P57" i="27"/>
  <c r="O57" i="27"/>
  <c r="E57" i="27"/>
  <c r="D57" i="27"/>
  <c r="P56" i="27"/>
  <c r="T55" i="27"/>
  <c r="S56" i="27" s="1"/>
  <c r="F55" i="27"/>
  <c r="F56" i="27" s="1"/>
  <c r="T53" i="27"/>
  <c r="R54" i="27" s="1"/>
  <c r="F53" i="27"/>
  <c r="F54" i="27" s="1"/>
  <c r="H11" i="27"/>
  <c r="G11" i="27"/>
  <c r="F11" i="27"/>
  <c r="E11" i="27"/>
  <c r="D11" i="27"/>
  <c r="S9" i="27"/>
  <c r="R9" i="27"/>
  <c r="Q9" i="27"/>
  <c r="P9" i="27"/>
  <c r="O9" i="27"/>
  <c r="I9" i="27"/>
  <c r="H10" i="27" s="1"/>
  <c r="T7" i="27"/>
  <c r="T8" i="27" s="1"/>
  <c r="I7" i="27"/>
  <c r="G8" i="27" s="1"/>
  <c r="T5" i="27"/>
  <c r="R6" i="27" s="1"/>
  <c r="I5" i="27"/>
  <c r="I6" i="27" s="1"/>
  <c r="O6" i="28" l="1"/>
  <c r="F108" i="28"/>
  <c r="E106" i="28"/>
  <c r="I106" i="28"/>
  <c r="H104" i="28"/>
  <c r="D104" i="28"/>
  <c r="F104" i="28"/>
  <c r="I102" i="28"/>
  <c r="E102" i="28"/>
  <c r="O6" i="27"/>
  <c r="S6" i="27"/>
  <c r="O6" i="30"/>
  <c r="Q6" i="30"/>
  <c r="D56" i="32"/>
  <c r="D106" i="34"/>
  <c r="H106" i="34"/>
  <c r="G106" i="34"/>
  <c r="F106" i="34"/>
  <c r="H102" i="34"/>
  <c r="O6" i="35"/>
  <c r="S6" i="35"/>
  <c r="F57" i="35"/>
  <c r="F58" i="35" s="1"/>
  <c r="T9" i="35"/>
  <c r="T10" i="35" s="1"/>
  <c r="P56" i="35"/>
  <c r="Q56" i="35"/>
  <c r="R56" i="35"/>
  <c r="T56" i="35"/>
  <c r="F108" i="35"/>
  <c r="I106" i="35"/>
  <c r="E106" i="35"/>
  <c r="F106" i="35"/>
  <c r="D104" i="35"/>
  <c r="I104" i="35"/>
  <c r="E104" i="35"/>
  <c r="F104" i="35"/>
  <c r="H104" i="35"/>
  <c r="I102" i="35"/>
  <c r="D102" i="35"/>
  <c r="H102" i="35"/>
  <c r="I109" i="35"/>
  <c r="F110" i="35" s="1"/>
  <c r="E102" i="35"/>
  <c r="G102" i="35"/>
  <c r="I11" i="35"/>
  <c r="T8" i="34"/>
  <c r="R8" i="34"/>
  <c r="Q8" i="34"/>
  <c r="P8" i="34"/>
  <c r="T6" i="34"/>
  <c r="S56" i="34"/>
  <c r="O54" i="34"/>
  <c r="S54" i="34"/>
  <c r="R102" i="34"/>
  <c r="P103" i="34" s="1"/>
  <c r="G108" i="34"/>
  <c r="F108" i="34"/>
  <c r="I106" i="34"/>
  <c r="I104" i="34"/>
  <c r="D104" i="34"/>
  <c r="H104" i="34"/>
  <c r="G104" i="34"/>
  <c r="E104" i="34"/>
  <c r="D102" i="34"/>
  <c r="F102" i="34"/>
  <c r="I109" i="34"/>
  <c r="I110" i="34" s="1"/>
  <c r="F54" i="34"/>
  <c r="D54" i="34"/>
  <c r="H8" i="34"/>
  <c r="D8" i="34"/>
  <c r="Q8" i="33"/>
  <c r="R8" i="33"/>
  <c r="T56" i="33"/>
  <c r="P54" i="33"/>
  <c r="E104" i="33"/>
  <c r="F104" i="33"/>
  <c r="H104" i="33"/>
  <c r="D104" i="33"/>
  <c r="I104" i="33"/>
  <c r="D54" i="33"/>
  <c r="T9" i="32"/>
  <c r="T10" i="32" s="1"/>
  <c r="F106" i="32"/>
  <c r="I106" i="32"/>
  <c r="E106" i="32"/>
  <c r="H104" i="32"/>
  <c r="I104" i="32"/>
  <c r="D104" i="32"/>
  <c r="E104" i="32"/>
  <c r="G102" i="32"/>
  <c r="H102" i="32"/>
  <c r="D102" i="32"/>
  <c r="E56" i="32"/>
  <c r="E10" i="32"/>
  <c r="D8" i="32"/>
  <c r="S8" i="29"/>
  <c r="O8" i="29"/>
  <c r="S6" i="29"/>
  <c r="P56" i="29"/>
  <c r="Q56" i="29"/>
  <c r="T56" i="29"/>
  <c r="F108" i="29"/>
  <c r="F104" i="29"/>
  <c r="H104" i="29"/>
  <c r="D104" i="29"/>
  <c r="I104" i="29"/>
  <c r="E104" i="29"/>
  <c r="D54" i="29"/>
  <c r="E54" i="29"/>
  <c r="H8" i="29"/>
  <c r="D8" i="29"/>
  <c r="Q8" i="31"/>
  <c r="R8" i="31"/>
  <c r="S6" i="31"/>
  <c r="T6" i="31"/>
  <c r="T9" i="31"/>
  <c r="P10" i="31" s="1"/>
  <c r="P56" i="31"/>
  <c r="Q56" i="31"/>
  <c r="T56" i="31"/>
  <c r="I104" i="31"/>
  <c r="D104" i="31"/>
  <c r="E104" i="31"/>
  <c r="H104" i="31"/>
  <c r="D102" i="31"/>
  <c r="G102" i="31"/>
  <c r="H102" i="31"/>
  <c r="D56" i="31"/>
  <c r="I8" i="31"/>
  <c r="D8" i="31"/>
  <c r="E8" i="31"/>
  <c r="H8" i="31"/>
  <c r="R6" i="30"/>
  <c r="S6" i="30"/>
  <c r="R54" i="30"/>
  <c r="R102" i="30"/>
  <c r="Q103" i="30" s="1"/>
  <c r="H108" i="30"/>
  <c r="D108" i="30"/>
  <c r="I108" i="30"/>
  <c r="E108" i="30"/>
  <c r="F108" i="30"/>
  <c r="D106" i="30"/>
  <c r="E106" i="30"/>
  <c r="H106" i="30"/>
  <c r="I106" i="30"/>
  <c r="F57" i="30"/>
  <c r="E58" i="30" s="1"/>
  <c r="D56" i="30"/>
  <c r="H10" i="30"/>
  <c r="D10" i="30"/>
  <c r="H8" i="30"/>
  <c r="D8" i="30"/>
  <c r="G8" i="30"/>
  <c r="E6" i="30"/>
  <c r="I6" i="30"/>
  <c r="O8" i="27"/>
  <c r="R8" i="27"/>
  <c r="Q8" i="27"/>
  <c r="S8" i="27"/>
  <c r="T9" i="27"/>
  <c r="T10" i="27" s="1"/>
  <c r="R56" i="27"/>
  <c r="Q56" i="27"/>
  <c r="T56" i="27"/>
  <c r="D54" i="27"/>
  <c r="E54" i="27"/>
  <c r="S6" i="28"/>
  <c r="R56" i="28"/>
  <c r="D56" i="28"/>
  <c r="F57" i="28"/>
  <c r="E54" i="28"/>
  <c r="H8" i="28"/>
  <c r="T57" i="35"/>
  <c r="S58" i="35" s="1"/>
  <c r="Q8" i="35"/>
  <c r="R8" i="35"/>
  <c r="D56" i="35"/>
  <c r="E58" i="35"/>
  <c r="E56" i="35"/>
  <c r="E8" i="35"/>
  <c r="F12" i="35"/>
  <c r="I8" i="35"/>
  <c r="H8" i="35"/>
  <c r="D8" i="35"/>
  <c r="S6" i="34"/>
  <c r="T9" i="34"/>
  <c r="P10" i="34" s="1"/>
  <c r="P6" i="34"/>
  <c r="O6" i="34"/>
  <c r="T57" i="34"/>
  <c r="S58" i="34" s="1"/>
  <c r="Q56" i="34"/>
  <c r="P56" i="34"/>
  <c r="T56" i="34"/>
  <c r="O56" i="34"/>
  <c r="F56" i="34"/>
  <c r="E56" i="34"/>
  <c r="E10" i="34"/>
  <c r="I10" i="34"/>
  <c r="F8" i="34"/>
  <c r="G8" i="34"/>
  <c r="I8" i="34"/>
  <c r="I11" i="34"/>
  <c r="D12" i="34" s="1"/>
  <c r="F6" i="34"/>
  <c r="P56" i="33"/>
  <c r="Q56" i="33"/>
  <c r="T57" i="33"/>
  <c r="S58" i="33" s="1"/>
  <c r="E106" i="33"/>
  <c r="I109" i="33"/>
  <c r="I110" i="33" s="1"/>
  <c r="F106" i="33"/>
  <c r="I106" i="33"/>
  <c r="G102" i="33"/>
  <c r="H102" i="33"/>
  <c r="D102" i="33"/>
  <c r="I102" i="33"/>
  <c r="E102" i="33"/>
  <c r="E56" i="33"/>
  <c r="D56" i="33"/>
  <c r="D8" i="33"/>
  <c r="E8" i="33"/>
  <c r="H8" i="33"/>
  <c r="I8" i="33"/>
  <c r="T56" i="32"/>
  <c r="P56" i="32"/>
  <c r="Q56" i="32"/>
  <c r="R8" i="32"/>
  <c r="Q8" i="32"/>
  <c r="D54" i="32"/>
  <c r="E8" i="32"/>
  <c r="H8" i="32"/>
  <c r="I8" i="32"/>
  <c r="F6" i="32"/>
  <c r="O6" i="29"/>
  <c r="Q6" i="29"/>
  <c r="E106" i="29"/>
  <c r="F106" i="29"/>
  <c r="I106" i="29"/>
  <c r="G102" i="29"/>
  <c r="H102" i="29"/>
  <c r="D102" i="29"/>
  <c r="I102" i="29"/>
  <c r="E102" i="29"/>
  <c r="F57" i="29"/>
  <c r="F58" i="29" s="1"/>
  <c r="D56" i="29"/>
  <c r="I106" i="31"/>
  <c r="F106" i="31"/>
  <c r="E106" i="31"/>
  <c r="I109" i="31"/>
  <c r="F110" i="31" s="1"/>
  <c r="E56" i="31"/>
  <c r="D54" i="31"/>
  <c r="E10" i="31"/>
  <c r="F6" i="31"/>
  <c r="R102" i="27"/>
  <c r="Q103" i="27" s="1"/>
  <c r="T57" i="27"/>
  <c r="O58" i="27" s="1"/>
  <c r="I106" i="27"/>
  <c r="E106" i="27"/>
  <c r="F106" i="27"/>
  <c r="H102" i="27"/>
  <c r="E102" i="27"/>
  <c r="D102" i="27"/>
  <c r="I102" i="27"/>
  <c r="G102" i="27"/>
  <c r="F108" i="27"/>
  <c r="D56" i="27"/>
  <c r="F57" i="27"/>
  <c r="F58" i="27" s="1"/>
  <c r="E56" i="27"/>
  <c r="D8" i="27"/>
  <c r="E8" i="27"/>
  <c r="H8" i="27"/>
  <c r="I8" i="27"/>
  <c r="I11" i="27"/>
  <c r="F12" i="27" s="1"/>
  <c r="P56" i="28"/>
  <c r="T56" i="28"/>
  <c r="O8" i="28"/>
  <c r="Q8" i="28"/>
  <c r="S8" i="28"/>
  <c r="Q6" i="28"/>
  <c r="D8" i="28"/>
  <c r="H12" i="35"/>
  <c r="I12" i="35"/>
  <c r="D12" i="35"/>
  <c r="G12" i="35"/>
  <c r="Q58" i="35"/>
  <c r="R58" i="35"/>
  <c r="I10" i="35"/>
  <c r="O54" i="35"/>
  <c r="G6" i="35"/>
  <c r="T6" i="35"/>
  <c r="T54" i="35"/>
  <c r="O58" i="35"/>
  <c r="D6" i="35"/>
  <c r="H6" i="35"/>
  <c r="Q6" i="35"/>
  <c r="F8" i="35"/>
  <c r="O8" i="35"/>
  <c r="S8" i="35"/>
  <c r="G10" i="35"/>
  <c r="E12" i="35"/>
  <c r="Q54" i="35"/>
  <c r="D58" i="35"/>
  <c r="R102" i="35"/>
  <c r="Q103" i="35" s="1"/>
  <c r="G106" i="35"/>
  <c r="D108" i="35"/>
  <c r="H108" i="35"/>
  <c r="F6" i="35"/>
  <c r="E10" i="35"/>
  <c r="S54" i="35"/>
  <c r="P6" i="35"/>
  <c r="F10" i="35"/>
  <c r="P54" i="35"/>
  <c r="G108" i="35"/>
  <c r="E6" i="35"/>
  <c r="P8" i="35"/>
  <c r="D10" i="35"/>
  <c r="O56" i="35"/>
  <c r="D106" i="35"/>
  <c r="E108" i="35"/>
  <c r="R103" i="34"/>
  <c r="G110" i="34"/>
  <c r="P58" i="34"/>
  <c r="T58" i="34"/>
  <c r="Q58" i="34"/>
  <c r="R58" i="34"/>
  <c r="I108" i="34"/>
  <c r="E108" i="34"/>
  <c r="F57" i="34"/>
  <c r="R54" i="34"/>
  <c r="H10" i="34"/>
  <c r="D10" i="34"/>
  <c r="R6" i="34"/>
  <c r="I6" i="34"/>
  <c r="E6" i="34"/>
  <c r="H108" i="34"/>
  <c r="I102" i="34"/>
  <c r="Q54" i="34"/>
  <c r="G10" i="34"/>
  <c r="S8" i="34"/>
  <c r="H6" i="34"/>
  <c r="D6" i="34"/>
  <c r="O58" i="34"/>
  <c r="T54" i="34"/>
  <c r="R56" i="30"/>
  <c r="T56" i="30"/>
  <c r="Q56" i="30"/>
  <c r="P56" i="30"/>
  <c r="I11" i="30"/>
  <c r="S8" i="30"/>
  <c r="O8" i="30"/>
  <c r="R8" i="30"/>
  <c r="Q8" i="30"/>
  <c r="T8" i="30"/>
  <c r="E54" i="30"/>
  <c r="D54" i="30"/>
  <c r="S56" i="30"/>
  <c r="G110" i="33"/>
  <c r="I108" i="33"/>
  <c r="E108" i="33"/>
  <c r="H108" i="33"/>
  <c r="D108" i="33"/>
  <c r="G104" i="30"/>
  <c r="R54" i="31"/>
  <c r="Q54" i="31"/>
  <c r="I108" i="31"/>
  <c r="E108" i="31"/>
  <c r="H108" i="31"/>
  <c r="D108" i="31"/>
  <c r="P6" i="32"/>
  <c r="I6" i="33"/>
  <c r="E6" i="33"/>
  <c r="H6" i="33"/>
  <c r="D6" i="33"/>
  <c r="D110" i="33"/>
  <c r="S54" i="30"/>
  <c r="G102" i="30"/>
  <c r="T54" i="31"/>
  <c r="F57" i="31"/>
  <c r="F58" i="31" s="1"/>
  <c r="F108" i="31"/>
  <c r="S6" i="32"/>
  <c r="R54" i="32"/>
  <c r="Q54" i="32"/>
  <c r="S54" i="32"/>
  <c r="T57" i="32"/>
  <c r="P58" i="32" s="1"/>
  <c r="I108" i="32"/>
  <c r="E108" i="32"/>
  <c r="H108" i="32"/>
  <c r="D108" i="32"/>
  <c r="I109" i="32"/>
  <c r="D110" i="32" s="1"/>
  <c r="R6" i="33"/>
  <c r="Q6" i="33"/>
  <c r="P6" i="33"/>
  <c r="T9" i="33"/>
  <c r="T10" i="33" s="1"/>
  <c r="I11" i="33"/>
  <c r="E12" i="33" s="1"/>
  <c r="G6" i="30"/>
  <c r="P6" i="30"/>
  <c r="E8" i="30"/>
  <c r="I8" i="30"/>
  <c r="F10" i="30"/>
  <c r="P54" i="30"/>
  <c r="T54" i="30"/>
  <c r="E56" i="30"/>
  <c r="T57" i="30"/>
  <c r="S58" i="30" s="1"/>
  <c r="D102" i="30"/>
  <c r="H102" i="30"/>
  <c r="E104" i="30"/>
  <c r="I104" i="30"/>
  <c r="F106" i="30"/>
  <c r="I109" i="30"/>
  <c r="G110" i="30" s="1"/>
  <c r="I6" i="31"/>
  <c r="E6" i="31"/>
  <c r="H6" i="31"/>
  <c r="D6" i="31"/>
  <c r="H10" i="31"/>
  <c r="D10" i="31"/>
  <c r="G10" i="31"/>
  <c r="I10" i="31"/>
  <c r="O54" i="31"/>
  <c r="R102" i="31"/>
  <c r="Q103" i="31" s="1"/>
  <c r="G108" i="31"/>
  <c r="T54" i="32"/>
  <c r="F57" i="32"/>
  <c r="F58" i="32" s="1"/>
  <c r="F108" i="32"/>
  <c r="F6" i="33"/>
  <c r="S6" i="33"/>
  <c r="R54" i="33"/>
  <c r="Q54" i="33"/>
  <c r="S54" i="33"/>
  <c r="F108" i="33"/>
  <c r="F102" i="30"/>
  <c r="S54" i="31"/>
  <c r="T57" i="31"/>
  <c r="O58" i="31" s="1"/>
  <c r="R6" i="32"/>
  <c r="Q6" i="32"/>
  <c r="I11" i="32"/>
  <c r="F12" i="32" s="1"/>
  <c r="H10" i="33"/>
  <c r="D10" i="33"/>
  <c r="G10" i="33"/>
  <c r="I10" i="33"/>
  <c r="H110" i="33"/>
  <c r="F6" i="30"/>
  <c r="E10" i="30"/>
  <c r="I10" i="30"/>
  <c r="O54" i="30"/>
  <c r="D104" i="30"/>
  <c r="H104" i="30"/>
  <c r="D6" i="30"/>
  <c r="T9" i="30"/>
  <c r="S10" i="30" s="1"/>
  <c r="E102" i="30"/>
  <c r="R6" i="31"/>
  <c r="Q6" i="31"/>
  <c r="P6" i="31"/>
  <c r="I11" i="31"/>
  <c r="F12" i="31" s="1"/>
  <c r="P54" i="31"/>
  <c r="H110" i="31"/>
  <c r="I6" i="32"/>
  <c r="E6" i="32"/>
  <c r="H6" i="32"/>
  <c r="D6" i="32"/>
  <c r="O6" i="32"/>
  <c r="H10" i="32"/>
  <c r="D10" i="32"/>
  <c r="G10" i="32"/>
  <c r="I10" i="32"/>
  <c r="O54" i="32"/>
  <c r="R102" i="32"/>
  <c r="Q103" i="32" s="1"/>
  <c r="G108" i="32"/>
  <c r="G6" i="33"/>
  <c r="T6" i="33"/>
  <c r="F10" i="33"/>
  <c r="T54" i="33"/>
  <c r="F57" i="33"/>
  <c r="F58" i="33" s="1"/>
  <c r="R102" i="33"/>
  <c r="P103" i="33" s="1"/>
  <c r="G108" i="33"/>
  <c r="F8" i="31"/>
  <c r="O8" i="31"/>
  <c r="S8" i="31"/>
  <c r="E54" i="31"/>
  <c r="R56" i="31"/>
  <c r="E102" i="31"/>
  <c r="I102" i="31"/>
  <c r="F104" i="31"/>
  <c r="G106" i="31"/>
  <c r="F8" i="32"/>
  <c r="O8" i="32"/>
  <c r="S8" i="32"/>
  <c r="E54" i="32"/>
  <c r="R56" i="32"/>
  <c r="E102" i="32"/>
  <c r="I102" i="32"/>
  <c r="F104" i="32"/>
  <c r="G106" i="32"/>
  <c r="F8" i="33"/>
  <c r="O8" i="33"/>
  <c r="S8" i="33"/>
  <c r="E54" i="33"/>
  <c r="R56" i="33"/>
  <c r="G106" i="33"/>
  <c r="P8" i="31"/>
  <c r="O56" i="31"/>
  <c r="D106" i="31"/>
  <c r="P8" i="32"/>
  <c r="O56" i="32"/>
  <c r="D106" i="32"/>
  <c r="P8" i="33"/>
  <c r="O56" i="33"/>
  <c r="D106" i="33"/>
  <c r="F58" i="28"/>
  <c r="D58" i="28"/>
  <c r="R103" i="29"/>
  <c r="O103" i="29"/>
  <c r="E58" i="28"/>
  <c r="R103" i="28"/>
  <c r="O103" i="28"/>
  <c r="Q103" i="28"/>
  <c r="Q103" i="29"/>
  <c r="E58" i="29"/>
  <c r="F6" i="28"/>
  <c r="I10" i="28"/>
  <c r="I11" i="28"/>
  <c r="F12" i="28" s="1"/>
  <c r="O54" i="28"/>
  <c r="O54" i="29"/>
  <c r="G6" i="28"/>
  <c r="P6" i="28"/>
  <c r="T6" i="28"/>
  <c r="E8" i="28"/>
  <c r="I8" i="28"/>
  <c r="R8" i="28"/>
  <c r="F10" i="28"/>
  <c r="D54" i="28"/>
  <c r="P54" i="28"/>
  <c r="T54" i="28"/>
  <c r="E56" i="28"/>
  <c r="Q56" i="28"/>
  <c r="T57" i="28"/>
  <c r="Q58" i="28" s="1"/>
  <c r="D102" i="28"/>
  <c r="H102" i="28"/>
  <c r="P103" i="28"/>
  <c r="E104" i="28"/>
  <c r="I104" i="28"/>
  <c r="F106" i="28"/>
  <c r="G108" i="28"/>
  <c r="I109" i="28"/>
  <c r="H110" i="28" s="1"/>
  <c r="G6" i="29"/>
  <c r="P6" i="29"/>
  <c r="T6" i="29"/>
  <c r="E8" i="29"/>
  <c r="I8" i="29"/>
  <c r="R8" i="29"/>
  <c r="F10" i="29"/>
  <c r="P54" i="29"/>
  <c r="T54" i="29"/>
  <c r="E56" i="29"/>
  <c r="T57" i="29"/>
  <c r="Q58" i="29" s="1"/>
  <c r="P103" i="29"/>
  <c r="G108" i="29"/>
  <c r="I109" i="29"/>
  <c r="E10" i="28"/>
  <c r="I10" i="29"/>
  <c r="I11" i="29"/>
  <c r="E12" i="29" s="1"/>
  <c r="H6" i="28"/>
  <c r="T9" i="28"/>
  <c r="T10" i="28" s="1"/>
  <c r="Q54" i="28"/>
  <c r="G106" i="28"/>
  <c r="D6" i="29"/>
  <c r="H6" i="29"/>
  <c r="F8" i="29"/>
  <c r="T9" i="29"/>
  <c r="T10" i="29" s="1"/>
  <c r="G10" i="29"/>
  <c r="Q54" i="29"/>
  <c r="D58" i="29"/>
  <c r="G106" i="29"/>
  <c r="D108" i="29"/>
  <c r="H108" i="29"/>
  <c r="S54" i="28"/>
  <c r="F6" i="29"/>
  <c r="E10" i="29"/>
  <c r="S54" i="29"/>
  <c r="D6" i="28"/>
  <c r="F8" i="28"/>
  <c r="G10" i="28"/>
  <c r="E6" i="28"/>
  <c r="P8" i="28"/>
  <c r="D10" i="28"/>
  <c r="O56" i="28"/>
  <c r="D106" i="28"/>
  <c r="E108" i="28"/>
  <c r="E6" i="29"/>
  <c r="P8" i="29"/>
  <c r="D10" i="29"/>
  <c r="O56" i="29"/>
  <c r="D106" i="29"/>
  <c r="E108" i="29"/>
  <c r="S58" i="27"/>
  <c r="R103" i="27"/>
  <c r="H12" i="27"/>
  <c r="D12" i="27"/>
  <c r="I10" i="27"/>
  <c r="O54" i="27"/>
  <c r="G6" i="27"/>
  <c r="T6" i="27"/>
  <c r="T54" i="27"/>
  <c r="P103" i="27"/>
  <c r="I109" i="27"/>
  <c r="D110" i="27" s="1"/>
  <c r="H6" i="27"/>
  <c r="F8" i="27"/>
  <c r="G10" i="27"/>
  <c r="E12" i="27"/>
  <c r="Q54" i="27"/>
  <c r="F104" i="27"/>
  <c r="G106" i="27"/>
  <c r="D108" i="27"/>
  <c r="H108" i="27"/>
  <c r="F6" i="27"/>
  <c r="E10" i="27"/>
  <c r="S54" i="27"/>
  <c r="P6" i="27"/>
  <c r="F10" i="27"/>
  <c r="P54" i="27"/>
  <c r="G108" i="27"/>
  <c r="D6" i="27"/>
  <c r="Q6" i="27"/>
  <c r="E6" i="27"/>
  <c r="P8" i="27"/>
  <c r="D10" i="27"/>
  <c r="O56" i="27"/>
  <c r="D106" i="27"/>
  <c r="E108" i="27"/>
  <c r="O103" i="27" l="1"/>
  <c r="I12" i="27"/>
  <c r="G12" i="27"/>
  <c r="P103" i="30"/>
  <c r="R103" i="30"/>
  <c r="O103" i="30"/>
  <c r="F58" i="30"/>
  <c r="D58" i="30"/>
  <c r="O10" i="31"/>
  <c r="Q10" i="31"/>
  <c r="R10" i="32"/>
  <c r="O10" i="32"/>
  <c r="P10" i="32"/>
  <c r="Q10" i="32"/>
  <c r="S10" i="32"/>
  <c r="Q103" i="34"/>
  <c r="R10" i="34"/>
  <c r="O10" i="35"/>
  <c r="Q10" i="35"/>
  <c r="R10" i="35"/>
  <c r="P10" i="35"/>
  <c r="S10" i="35"/>
  <c r="P58" i="35"/>
  <c r="T58" i="35"/>
  <c r="D110" i="35"/>
  <c r="G110" i="35"/>
  <c r="I110" i="35"/>
  <c r="H110" i="35"/>
  <c r="E110" i="35"/>
  <c r="S10" i="34"/>
  <c r="Q10" i="34"/>
  <c r="O10" i="34"/>
  <c r="T10" i="34"/>
  <c r="O103" i="34"/>
  <c r="H110" i="34"/>
  <c r="D110" i="34"/>
  <c r="F110" i="34"/>
  <c r="E110" i="34"/>
  <c r="P10" i="33"/>
  <c r="Q10" i="33"/>
  <c r="R10" i="33"/>
  <c r="O10" i="33"/>
  <c r="R58" i="33"/>
  <c r="E110" i="33"/>
  <c r="H110" i="32"/>
  <c r="T10" i="31"/>
  <c r="S10" i="31"/>
  <c r="R10" i="31"/>
  <c r="R10" i="30"/>
  <c r="H110" i="30"/>
  <c r="E110" i="30"/>
  <c r="D110" i="30"/>
  <c r="O10" i="27"/>
  <c r="P10" i="27"/>
  <c r="Q10" i="27"/>
  <c r="S10" i="27"/>
  <c r="R10" i="27"/>
  <c r="R58" i="27"/>
  <c r="P58" i="27"/>
  <c r="T58" i="27"/>
  <c r="Q58" i="27"/>
  <c r="D58" i="27"/>
  <c r="E58" i="27"/>
  <c r="H12" i="34"/>
  <c r="I12" i="34"/>
  <c r="E12" i="34"/>
  <c r="G12" i="34"/>
  <c r="F12" i="34"/>
  <c r="O58" i="33"/>
  <c r="P58" i="33"/>
  <c r="T58" i="33"/>
  <c r="Q58" i="33"/>
  <c r="F110" i="33"/>
  <c r="D58" i="33"/>
  <c r="E58" i="33"/>
  <c r="F12" i="33"/>
  <c r="S58" i="32"/>
  <c r="E12" i="32"/>
  <c r="S10" i="29"/>
  <c r="R10" i="29"/>
  <c r="P10" i="29"/>
  <c r="D110" i="31"/>
  <c r="E110" i="31"/>
  <c r="G110" i="31"/>
  <c r="I110" i="31"/>
  <c r="E58" i="31"/>
  <c r="D58" i="31"/>
  <c r="H110" i="27"/>
  <c r="S58" i="28"/>
  <c r="D12" i="28"/>
  <c r="R103" i="35"/>
  <c r="O103" i="35"/>
  <c r="P103" i="35"/>
  <c r="E58" i="34"/>
  <c r="F58" i="34"/>
  <c r="D58" i="34"/>
  <c r="R103" i="31"/>
  <c r="O103" i="31"/>
  <c r="I12" i="30"/>
  <c r="G12" i="30"/>
  <c r="F12" i="30"/>
  <c r="R103" i="32"/>
  <c r="O103" i="32"/>
  <c r="E12" i="31"/>
  <c r="O58" i="32"/>
  <c r="D12" i="30"/>
  <c r="P103" i="32"/>
  <c r="E58" i="32"/>
  <c r="Q58" i="32"/>
  <c r="T58" i="30"/>
  <c r="P58" i="30"/>
  <c r="Q58" i="30"/>
  <c r="I110" i="32"/>
  <c r="G110" i="32"/>
  <c r="F110" i="32"/>
  <c r="O58" i="30"/>
  <c r="P103" i="31"/>
  <c r="E12" i="30"/>
  <c r="I12" i="31"/>
  <c r="D12" i="31"/>
  <c r="H12" i="31"/>
  <c r="G12" i="31"/>
  <c r="T58" i="31"/>
  <c r="R58" i="31"/>
  <c r="S58" i="31"/>
  <c r="T58" i="32"/>
  <c r="R58" i="32"/>
  <c r="R103" i="33"/>
  <c r="O103" i="33"/>
  <c r="T10" i="30"/>
  <c r="Q10" i="30"/>
  <c r="I12" i="32"/>
  <c r="H12" i="32"/>
  <c r="G12" i="32"/>
  <c r="D12" i="32"/>
  <c r="D58" i="32"/>
  <c r="I110" i="30"/>
  <c r="F110" i="30"/>
  <c r="I12" i="33"/>
  <c r="G12" i="33"/>
  <c r="H12" i="33"/>
  <c r="D12" i="33"/>
  <c r="E110" i="32"/>
  <c r="Q58" i="31"/>
  <c r="Q103" i="33"/>
  <c r="P58" i="31"/>
  <c r="S10" i="33"/>
  <c r="H12" i="30"/>
  <c r="O10" i="30"/>
  <c r="R58" i="30"/>
  <c r="P10" i="30"/>
  <c r="P10" i="28"/>
  <c r="I110" i="29"/>
  <c r="F110" i="29"/>
  <c r="H110" i="29"/>
  <c r="Q10" i="29"/>
  <c r="O58" i="28"/>
  <c r="E110" i="29"/>
  <c r="E110" i="28"/>
  <c r="G110" i="28"/>
  <c r="O10" i="29"/>
  <c r="T58" i="29"/>
  <c r="R58" i="29"/>
  <c r="S58" i="29"/>
  <c r="I12" i="29"/>
  <c r="G12" i="29"/>
  <c r="I12" i="28"/>
  <c r="G12" i="28"/>
  <c r="D110" i="29"/>
  <c r="H12" i="28"/>
  <c r="O58" i="29"/>
  <c r="Q10" i="28"/>
  <c r="H12" i="29"/>
  <c r="S10" i="28"/>
  <c r="R10" i="28"/>
  <c r="I110" i="28"/>
  <c r="F110" i="28"/>
  <c r="T58" i="28"/>
  <c r="P58" i="28"/>
  <c r="R58" i="28"/>
  <c r="D110" i="28"/>
  <c r="F12" i="29"/>
  <c r="G110" i="29"/>
  <c r="D12" i="29"/>
  <c r="O10" i="28"/>
  <c r="P58" i="29"/>
  <c r="E12" i="28"/>
  <c r="I110" i="27"/>
  <c r="G110" i="27"/>
  <c r="F110" i="27"/>
  <c r="E110" i="27"/>
  <c r="H109" i="26" l="1"/>
  <c r="G109" i="26"/>
  <c r="F109" i="26"/>
  <c r="E109" i="26"/>
  <c r="D109" i="26"/>
  <c r="I107" i="26"/>
  <c r="I108" i="26" s="1"/>
  <c r="I105" i="26"/>
  <c r="H106" i="26" s="1"/>
  <c r="I103" i="26"/>
  <c r="G104" i="26" s="1"/>
  <c r="Q102" i="26"/>
  <c r="P102" i="26"/>
  <c r="O102" i="26"/>
  <c r="R101" i="26"/>
  <c r="I101" i="26"/>
  <c r="F102" i="26" s="1"/>
  <c r="S57" i="26"/>
  <c r="R57" i="26"/>
  <c r="Q57" i="26"/>
  <c r="P57" i="26"/>
  <c r="O57" i="26"/>
  <c r="E57" i="26"/>
  <c r="D57" i="26"/>
  <c r="F57" i="26" s="1"/>
  <c r="D58" i="26" s="1"/>
  <c r="T55" i="26"/>
  <c r="S56" i="26" s="1"/>
  <c r="F55" i="26"/>
  <c r="F56" i="26" s="1"/>
  <c r="E54" i="26"/>
  <c r="T53" i="26"/>
  <c r="S54" i="26" s="1"/>
  <c r="F53" i="26"/>
  <c r="F54" i="26" s="1"/>
  <c r="H11" i="26"/>
  <c r="G11" i="26"/>
  <c r="F11" i="26"/>
  <c r="E11" i="26"/>
  <c r="D11" i="26"/>
  <c r="I10" i="26"/>
  <c r="S9" i="26"/>
  <c r="R9" i="26"/>
  <c r="Q9" i="26"/>
  <c r="P9" i="26"/>
  <c r="O9" i="26"/>
  <c r="I9" i="26"/>
  <c r="E10" i="26" s="1"/>
  <c r="D8" i="26"/>
  <c r="T7" i="26"/>
  <c r="T8" i="26" s="1"/>
  <c r="I7" i="26"/>
  <c r="G8" i="26" s="1"/>
  <c r="T5" i="26"/>
  <c r="R6" i="26" s="1"/>
  <c r="I5" i="26"/>
  <c r="H109" i="25"/>
  <c r="G109" i="25"/>
  <c r="F109" i="25"/>
  <c r="E109" i="25"/>
  <c r="D109" i="25"/>
  <c r="H108" i="25"/>
  <c r="I107" i="25"/>
  <c r="I108" i="25" s="1"/>
  <c r="I106" i="25"/>
  <c r="I105" i="25"/>
  <c r="H106" i="25" s="1"/>
  <c r="F104" i="25"/>
  <c r="I103" i="25"/>
  <c r="G104" i="25" s="1"/>
  <c r="Q102" i="25"/>
  <c r="P102" i="25"/>
  <c r="O102" i="25"/>
  <c r="E102" i="25"/>
  <c r="R101" i="25"/>
  <c r="I101" i="25"/>
  <c r="F102" i="25" s="1"/>
  <c r="S57" i="25"/>
  <c r="R57" i="25"/>
  <c r="Q57" i="25"/>
  <c r="P57" i="25"/>
  <c r="O57" i="25"/>
  <c r="E57" i="25"/>
  <c r="D57" i="25"/>
  <c r="T55" i="25"/>
  <c r="S56" i="25" s="1"/>
  <c r="F55" i="25"/>
  <c r="F56" i="25" s="1"/>
  <c r="T53" i="25"/>
  <c r="F53" i="25"/>
  <c r="F54" i="25" s="1"/>
  <c r="H11" i="25"/>
  <c r="G11" i="25"/>
  <c r="F11" i="25"/>
  <c r="E11" i="25"/>
  <c r="D11" i="25"/>
  <c r="S9" i="25"/>
  <c r="R9" i="25"/>
  <c r="Q9" i="25"/>
  <c r="P9" i="25"/>
  <c r="O9" i="25"/>
  <c r="I9" i="25"/>
  <c r="I10" i="25" s="1"/>
  <c r="T7" i="25"/>
  <c r="T8" i="25" s="1"/>
  <c r="I7" i="25"/>
  <c r="G8" i="25" s="1"/>
  <c r="T5" i="25"/>
  <c r="R6" i="25" s="1"/>
  <c r="I5" i="25"/>
  <c r="F6" i="25" s="1"/>
  <c r="H109" i="24"/>
  <c r="G109" i="24"/>
  <c r="F109" i="24"/>
  <c r="E109" i="24"/>
  <c r="D109" i="24"/>
  <c r="D108" i="24"/>
  <c r="I107" i="24"/>
  <c r="I108" i="24" s="1"/>
  <c r="I106" i="24"/>
  <c r="E106" i="24"/>
  <c r="I105" i="24"/>
  <c r="H106" i="24" s="1"/>
  <c r="H104" i="24"/>
  <c r="F104" i="24"/>
  <c r="D104" i="24"/>
  <c r="I103" i="24"/>
  <c r="G104" i="24" s="1"/>
  <c r="Q102" i="24"/>
  <c r="P102" i="24"/>
  <c r="O102" i="24"/>
  <c r="I102" i="24"/>
  <c r="G102" i="24"/>
  <c r="E102" i="24"/>
  <c r="R101" i="24"/>
  <c r="I101" i="24"/>
  <c r="F102" i="24" s="1"/>
  <c r="S57" i="24"/>
  <c r="R57" i="24"/>
  <c r="Q57" i="24"/>
  <c r="P57" i="24"/>
  <c r="O57" i="24"/>
  <c r="E57" i="24"/>
  <c r="D57" i="24"/>
  <c r="T55" i="24"/>
  <c r="S56" i="24" s="1"/>
  <c r="F55" i="24"/>
  <c r="F56" i="24" s="1"/>
  <c r="T53" i="24"/>
  <c r="S54" i="24" s="1"/>
  <c r="F53" i="24"/>
  <c r="F54" i="24" s="1"/>
  <c r="H11" i="24"/>
  <c r="G11" i="24"/>
  <c r="F11" i="24"/>
  <c r="E11" i="24"/>
  <c r="D11" i="24"/>
  <c r="S9" i="24"/>
  <c r="R9" i="24"/>
  <c r="Q9" i="24"/>
  <c r="P9" i="24"/>
  <c r="O9" i="24"/>
  <c r="I9" i="24"/>
  <c r="E10" i="24" s="1"/>
  <c r="T7" i="24"/>
  <c r="T8" i="24" s="1"/>
  <c r="I7" i="24"/>
  <c r="F8" i="24" s="1"/>
  <c r="O6" i="24"/>
  <c r="T5" i="24"/>
  <c r="R6" i="24" s="1"/>
  <c r="I5" i="24"/>
  <c r="D6" i="24" s="1"/>
  <c r="H109" i="23"/>
  <c r="G109" i="23"/>
  <c r="F109" i="23"/>
  <c r="E109" i="23"/>
  <c r="D109" i="23"/>
  <c r="H108" i="23"/>
  <c r="I107" i="23"/>
  <c r="I108" i="23" s="1"/>
  <c r="I106" i="23"/>
  <c r="G106" i="23"/>
  <c r="I105" i="23"/>
  <c r="I103" i="23"/>
  <c r="Q102" i="23"/>
  <c r="P102" i="23"/>
  <c r="O102" i="23"/>
  <c r="R101" i="23"/>
  <c r="I101" i="23"/>
  <c r="F102" i="23" s="1"/>
  <c r="S57" i="23"/>
  <c r="R57" i="23"/>
  <c r="Q57" i="23"/>
  <c r="P57" i="23"/>
  <c r="O57" i="23"/>
  <c r="E57" i="23"/>
  <c r="D57" i="23"/>
  <c r="F57" i="23" s="1"/>
  <c r="F58" i="23" s="1"/>
  <c r="T55" i="23"/>
  <c r="R56" i="23" s="1"/>
  <c r="F55" i="23"/>
  <c r="F54" i="23"/>
  <c r="E54" i="23"/>
  <c r="T53" i="23"/>
  <c r="T54" i="23" s="1"/>
  <c r="F53" i="23"/>
  <c r="D54" i="23" s="1"/>
  <c r="H11" i="23"/>
  <c r="G11" i="23"/>
  <c r="F11" i="23"/>
  <c r="E11" i="23"/>
  <c r="D11" i="23"/>
  <c r="S9" i="23"/>
  <c r="R9" i="23"/>
  <c r="Q9" i="23"/>
  <c r="P9" i="23"/>
  <c r="O9" i="23"/>
  <c r="I9" i="23"/>
  <c r="F10" i="23" s="1"/>
  <c r="T7" i="23"/>
  <c r="T8" i="23" s="1"/>
  <c r="I7" i="23"/>
  <c r="G8" i="23" s="1"/>
  <c r="E6" i="23"/>
  <c r="T5" i="23"/>
  <c r="T6" i="23" s="1"/>
  <c r="I5" i="23"/>
  <c r="G6" i="23" s="1"/>
  <c r="H109" i="22"/>
  <c r="G109" i="22"/>
  <c r="F109" i="22"/>
  <c r="E109" i="22"/>
  <c r="D109" i="22"/>
  <c r="I107" i="22"/>
  <c r="G108" i="22" s="1"/>
  <c r="I105" i="22"/>
  <c r="G106" i="22" s="1"/>
  <c r="I103" i="22"/>
  <c r="F104" i="22" s="1"/>
  <c r="Q102" i="22"/>
  <c r="R102" i="22" s="1"/>
  <c r="P102" i="22"/>
  <c r="O102" i="22"/>
  <c r="R101" i="22"/>
  <c r="I101" i="22"/>
  <c r="I102" i="22" s="1"/>
  <c r="S57" i="22"/>
  <c r="R57" i="22"/>
  <c r="Q57" i="22"/>
  <c r="P57" i="22"/>
  <c r="O57" i="22"/>
  <c r="E57" i="22"/>
  <c r="D57" i="22"/>
  <c r="T55" i="22"/>
  <c r="O56" i="22" s="1"/>
  <c r="F55" i="22"/>
  <c r="F56" i="22" s="1"/>
  <c r="T53" i="22"/>
  <c r="T54" i="22" s="1"/>
  <c r="F53" i="22"/>
  <c r="D54" i="22" s="1"/>
  <c r="H11" i="22"/>
  <c r="G11" i="22"/>
  <c r="F11" i="22"/>
  <c r="E11" i="22"/>
  <c r="D11" i="22"/>
  <c r="S9" i="22"/>
  <c r="R9" i="22"/>
  <c r="Q9" i="22"/>
  <c r="P9" i="22"/>
  <c r="O9" i="22"/>
  <c r="I9" i="22"/>
  <c r="F10" i="22" s="1"/>
  <c r="T7" i="22"/>
  <c r="I7" i="22"/>
  <c r="G8" i="22" s="1"/>
  <c r="D6" i="22"/>
  <c r="T5" i="22"/>
  <c r="T6" i="22" s="1"/>
  <c r="I5" i="22"/>
  <c r="G6" i="22" s="1"/>
  <c r="I5" i="20"/>
  <c r="D6" i="20" s="1"/>
  <c r="T5" i="20"/>
  <c r="O6" i="20" s="1"/>
  <c r="I7" i="20"/>
  <c r="D8" i="20" s="1"/>
  <c r="T7" i="20"/>
  <c r="P8" i="20" s="1"/>
  <c r="I9" i="20"/>
  <c r="G10" i="20" s="1"/>
  <c r="O9" i="20"/>
  <c r="P9" i="20"/>
  <c r="Q9" i="20"/>
  <c r="R9" i="20"/>
  <c r="S9" i="20"/>
  <c r="D11" i="20"/>
  <c r="E11" i="20"/>
  <c r="F11" i="20"/>
  <c r="G11" i="20"/>
  <c r="H11" i="20"/>
  <c r="F53" i="20"/>
  <c r="D54" i="20" s="1"/>
  <c r="T53" i="20"/>
  <c r="P54" i="20" s="1"/>
  <c r="F55" i="20"/>
  <c r="F56" i="20" s="1"/>
  <c r="T55" i="20"/>
  <c r="D57" i="20"/>
  <c r="E57" i="20"/>
  <c r="O57" i="20"/>
  <c r="P57" i="20"/>
  <c r="Q57" i="20"/>
  <c r="R57" i="20"/>
  <c r="S57" i="20"/>
  <c r="I101" i="20"/>
  <c r="I102" i="20" s="1"/>
  <c r="R101" i="20"/>
  <c r="O102" i="20"/>
  <c r="P102" i="20"/>
  <c r="Q102" i="20"/>
  <c r="I103" i="20"/>
  <c r="G104" i="20" s="1"/>
  <c r="I105" i="20"/>
  <c r="D106" i="20" s="1"/>
  <c r="I107" i="20"/>
  <c r="E108" i="20" s="1"/>
  <c r="D108" i="20"/>
  <c r="D109" i="20"/>
  <c r="E109" i="20"/>
  <c r="F109" i="20"/>
  <c r="G109" i="20"/>
  <c r="H109" i="20"/>
  <c r="I5" i="19"/>
  <c r="E6" i="19" s="1"/>
  <c r="T5" i="19"/>
  <c r="Q6" i="19" s="1"/>
  <c r="I7" i="19"/>
  <c r="F8" i="19" s="1"/>
  <c r="T7" i="19"/>
  <c r="S8" i="19" s="1"/>
  <c r="I9" i="19"/>
  <c r="E10" i="19" s="1"/>
  <c r="O9" i="19"/>
  <c r="P9" i="19"/>
  <c r="Q9" i="19"/>
  <c r="R9" i="19"/>
  <c r="S9" i="19"/>
  <c r="D11" i="19"/>
  <c r="E11" i="19"/>
  <c r="F11" i="19"/>
  <c r="G11" i="19"/>
  <c r="H11" i="19"/>
  <c r="F53" i="19"/>
  <c r="T53" i="19"/>
  <c r="P54" i="19" s="1"/>
  <c r="F55" i="19"/>
  <c r="F56" i="19" s="1"/>
  <c r="T55" i="19"/>
  <c r="R56" i="19" s="1"/>
  <c r="D57" i="19"/>
  <c r="E57" i="19"/>
  <c r="O57" i="19"/>
  <c r="P57" i="19"/>
  <c r="Q57" i="19"/>
  <c r="R57" i="19"/>
  <c r="S57" i="19"/>
  <c r="I101" i="19"/>
  <c r="E102" i="19" s="1"/>
  <c r="R101" i="19"/>
  <c r="O102" i="19"/>
  <c r="P102" i="19"/>
  <c r="Q102" i="19"/>
  <c r="I103" i="19"/>
  <c r="G104" i="19" s="1"/>
  <c r="I105" i="19"/>
  <c r="D106" i="19" s="1"/>
  <c r="I107" i="19"/>
  <c r="F108" i="19" s="1"/>
  <c r="D109" i="19"/>
  <c r="E109" i="19"/>
  <c r="F109" i="19"/>
  <c r="G109" i="19"/>
  <c r="H109" i="19"/>
  <c r="H109" i="18"/>
  <c r="G109" i="18"/>
  <c r="F109" i="18"/>
  <c r="E109" i="18"/>
  <c r="D109" i="18"/>
  <c r="I107" i="18"/>
  <c r="I105" i="18"/>
  <c r="H106" i="18" s="1"/>
  <c r="I103" i="18"/>
  <c r="G104" i="18" s="1"/>
  <c r="Q102" i="18"/>
  <c r="P102" i="18"/>
  <c r="O102" i="18"/>
  <c r="R101" i="18"/>
  <c r="I101" i="18"/>
  <c r="F102" i="18" s="1"/>
  <c r="S57" i="18"/>
  <c r="R57" i="18"/>
  <c r="Q57" i="18"/>
  <c r="P57" i="18"/>
  <c r="O57" i="18"/>
  <c r="E57" i="18"/>
  <c r="D57" i="18"/>
  <c r="T55" i="18"/>
  <c r="S56" i="18" s="1"/>
  <c r="F55" i="18"/>
  <c r="F56" i="18" s="1"/>
  <c r="T53" i="18"/>
  <c r="F53" i="18"/>
  <c r="F54" i="18" s="1"/>
  <c r="H11" i="18"/>
  <c r="G11" i="18"/>
  <c r="F11" i="18"/>
  <c r="E11" i="18"/>
  <c r="D11" i="18"/>
  <c r="S9" i="18"/>
  <c r="R9" i="18"/>
  <c r="Q9" i="18"/>
  <c r="P9" i="18"/>
  <c r="O9" i="18"/>
  <c r="I9" i="18"/>
  <c r="E10" i="18" s="1"/>
  <c r="T7" i="18"/>
  <c r="T8" i="18" s="1"/>
  <c r="I7" i="18"/>
  <c r="G8" i="18" s="1"/>
  <c r="T5" i="18"/>
  <c r="S6" i="18" s="1"/>
  <c r="I5" i="18"/>
  <c r="H109" i="17"/>
  <c r="G109" i="17"/>
  <c r="F109" i="17"/>
  <c r="E109" i="17"/>
  <c r="D109" i="17"/>
  <c r="I107" i="17"/>
  <c r="I105" i="17"/>
  <c r="H106" i="17" s="1"/>
  <c r="I103" i="17"/>
  <c r="G104" i="17" s="1"/>
  <c r="Q102" i="17"/>
  <c r="P102" i="17"/>
  <c r="O102" i="17"/>
  <c r="R101" i="17"/>
  <c r="I101" i="17"/>
  <c r="F102" i="17" s="1"/>
  <c r="S57" i="17"/>
  <c r="R57" i="17"/>
  <c r="Q57" i="17"/>
  <c r="P57" i="17"/>
  <c r="O57" i="17"/>
  <c r="E57" i="17"/>
  <c r="D57" i="17"/>
  <c r="T55" i="17"/>
  <c r="S56" i="17" s="1"/>
  <c r="F55" i="17"/>
  <c r="F56" i="17" s="1"/>
  <c r="T53" i="17"/>
  <c r="R54" i="17" s="1"/>
  <c r="F53" i="17"/>
  <c r="F54" i="17" s="1"/>
  <c r="H11" i="17"/>
  <c r="G11" i="17"/>
  <c r="F11" i="17"/>
  <c r="E11" i="17"/>
  <c r="D11" i="17"/>
  <c r="S9" i="17"/>
  <c r="R9" i="17"/>
  <c r="Q9" i="17"/>
  <c r="P9" i="17"/>
  <c r="O9" i="17"/>
  <c r="I9" i="17"/>
  <c r="I10" i="17" s="1"/>
  <c r="T7" i="17"/>
  <c r="T8" i="17" s="1"/>
  <c r="I7" i="17"/>
  <c r="G8" i="17" s="1"/>
  <c r="T5" i="17"/>
  <c r="R6" i="17" s="1"/>
  <c r="I5" i="17"/>
  <c r="F6" i="17" s="1"/>
  <c r="H109" i="16"/>
  <c r="G109" i="16"/>
  <c r="F109" i="16"/>
  <c r="E109" i="16"/>
  <c r="D109" i="16"/>
  <c r="I107" i="16"/>
  <c r="I108" i="16" s="1"/>
  <c r="I105" i="16"/>
  <c r="H106" i="16" s="1"/>
  <c r="I104" i="16"/>
  <c r="D104" i="16"/>
  <c r="I103" i="16"/>
  <c r="G104" i="16" s="1"/>
  <c r="Q102" i="16"/>
  <c r="P102" i="16"/>
  <c r="O102" i="16"/>
  <c r="R101" i="16"/>
  <c r="I101" i="16"/>
  <c r="F102" i="16" s="1"/>
  <c r="S57" i="16"/>
  <c r="R57" i="16"/>
  <c r="Q57" i="16"/>
  <c r="P57" i="16"/>
  <c r="O57" i="16"/>
  <c r="E57" i="16"/>
  <c r="D57" i="16"/>
  <c r="T55" i="16"/>
  <c r="S56" i="16" s="1"/>
  <c r="F55" i="16"/>
  <c r="F56" i="16" s="1"/>
  <c r="T53" i="16"/>
  <c r="R54" i="16" s="1"/>
  <c r="F53" i="16"/>
  <c r="F54" i="16" s="1"/>
  <c r="H11" i="16"/>
  <c r="G11" i="16"/>
  <c r="F11" i="16"/>
  <c r="E11" i="16"/>
  <c r="D11" i="16"/>
  <c r="S9" i="16"/>
  <c r="R9" i="16"/>
  <c r="Q9" i="16"/>
  <c r="P9" i="16"/>
  <c r="O9" i="16"/>
  <c r="I9" i="16"/>
  <c r="H10" i="16" s="1"/>
  <c r="T7" i="16"/>
  <c r="T8" i="16" s="1"/>
  <c r="I7" i="16"/>
  <c r="G8" i="16" s="1"/>
  <c r="T5" i="16"/>
  <c r="R6" i="16" s="1"/>
  <c r="I5" i="16"/>
  <c r="I6" i="16" s="1"/>
  <c r="H109" i="15"/>
  <c r="G109" i="15"/>
  <c r="F109" i="15"/>
  <c r="E109" i="15"/>
  <c r="D109" i="15"/>
  <c r="I107" i="15"/>
  <c r="I108" i="15" s="1"/>
  <c r="I105" i="15"/>
  <c r="H106" i="15" s="1"/>
  <c r="I103" i="15"/>
  <c r="G104" i="15" s="1"/>
  <c r="Q102" i="15"/>
  <c r="P102" i="15"/>
  <c r="O102" i="15"/>
  <c r="R102" i="15" s="1"/>
  <c r="R101" i="15"/>
  <c r="I101" i="15"/>
  <c r="F102" i="15" s="1"/>
  <c r="S57" i="15"/>
  <c r="R57" i="15"/>
  <c r="Q57" i="15"/>
  <c r="P57" i="15"/>
  <c r="O57" i="15"/>
  <c r="E57" i="15"/>
  <c r="D57" i="15"/>
  <c r="T55" i="15"/>
  <c r="S56" i="15" s="1"/>
  <c r="F55" i="15"/>
  <c r="F56" i="15" s="1"/>
  <c r="T53" i="15"/>
  <c r="R54" i="15" s="1"/>
  <c r="F53" i="15"/>
  <c r="F54" i="15" s="1"/>
  <c r="H11" i="15"/>
  <c r="G11" i="15"/>
  <c r="F11" i="15"/>
  <c r="E11" i="15"/>
  <c r="D11" i="15"/>
  <c r="S9" i="15"/>
  <c r="R9" i="15"/>
  <c r="Q9" i="15"/>
  <c r="P9" i="15"/>
  <c r="O9" i="15"/>
  <c r="I9" i="15"/>
  <c r="H10" i="15" s="1"/>
  <c r="T7" i="15"/>
  <c r="T8" i="15" s="1"/>
  <c r="I7" i="15"/>
  <c r="F8" i="15" s="1"/>
  <c r="S6" i="15"/>
  <c r="T5" i="15"/>
  <c r="R6" i="15" s="1"/>
  <c r="I5" i="15"/>
  <c r="I6" i="15" s="1"/>
  <c r="H109" i="14"/>
  <c r="G109" i="14"/>
  <c r="F109" i="14"/>
  <c r="E109" i="14"/>
  <c r="D109" i="14"/>
  <c r="F108" i="14"/>
  <c r="I107" i="14"/>
  <c r="I108" i="14" s="1"/>
  <c r="I105" i="14"/>
  <c r="H106" i="14" s="1"/>
  <c r="I104" i="14"/>
  <c r="D104" i="14"/>
  <c r="I103" i="14"/>
  <c r="G104" i="14" s="1"/>
  <c r="Q102" i="14"/>
  <c r="P102" i="14"/>
  <c r="R102" i="14" s="1"/>
  <c r="O102" i="14"/>
  <c r="E102" i="14"/>
  <c r="R101" i="14"/>
  <c r="I101" i="14"/>
  <c r="F102" i="14" s="1"/>
  <c r="S57" i="14"/>
  <c r="R57" i="14"/>
  <c r="Q57" i="14"/>
  <c r="P57" i="14"/>
  <c r="O57" i="14"/>
  <c r="E57" i="14"/>
  <c r="D57" i="14"/>
  <c r="E56" i="14"/>
  <c r="D56" i="14"/>
  <c r="T55" i="14"/>
  <c r="S56" i="14" s="1"/>
  <c r="F55" i="14"/>
  <c r="F56" i="14" s="1"/>
  <c r="T53" i="14"/>
  <c r="R54" i="14" s="1"/>
  <c r="F53" i="14"/>
  <c r="F54" i="14" s="1"/>
  <c r="H11" i="14"/>
  <c r="G11" i="14"/>
  <c r="F11" i="14"/>
  <c r="E11" i="14"/>
  <c r="D11" i="14"/>
  <c r="S9" i="14"/>
  <c r="R9" i="14"/>
  <c r="Q9" i="14"/>
  <c r="P9" i="14"/>
  <c r="O9" i="14"/>
  <c r="I9" i="14"/>
  <c r="H10" i="14" s="1"/>
  <c r="I8" i="14"/>
  <c r="T7" i="14"/>
  <c r="T8" i="14" s="1"/>
  <c r="I7" i="14"/>
  <c r="G8" i="14" s="1"/>
  <c r="T5" i="14"/>
  <c r="R6" i="14" s="1"/>
  <c r="I5" i="14"/>
  <c r="I6" i="14" s="1"/>
  <c r="R8" i="15" l="1"/>
  <c r="Q56" i="16"/>
  <c r="E104" i="16"/>
  <c r="D102" i="16"/>
  <c r="I102" i="16"/>
  <c r="Q8" i="17"/>
  <c r="E106" i="18"/>
  <c r="R54" i="19"/>
  <c r="E108" i="19"/>
  <c r="H6" i="19"/>
  <c r="F6" i="19"/>
  <c r="T54" i="20"/>
  <c r="O54" i="20"/>
  <c r="I106" i="14"/>
  <c r="E104" i="14"/>
  <c r="F104" i="14"/>
  <c r="H104" i="14"/>
  <c r="G102" i="14"/>
  <c r="H102" i="14"/>
  <c r="D102" i="14"/>
  <c r="I102" i="14"/>
  <c r="Q54" i="22"/>
  <c r="E6" i="22"/>
  <c r="Q54" i="23"/>
  <c r="R54" i="23"/>
  <c r="O8" i="23"/>
  <c r="D108" i="23"/>
  <c r="F108" i="23"/>
  <c r="E102" i="23"/>
  <c r="E58" i="23"/>
  <c r="H10" i="23"/>
  <c r="D10" i="23"/>
  <c r="G10" i="23"/>
  <c r="H6" i="23"/>
  <c r="I6" i="23"/>
  <c r="D6" i="23"/>
  <c r="R56" i="24"/>
  <c r="T56" i="24"/>
  <c r="P56" i="24"/>
  <c r="O8" i="24"/>
  <c r="Q8" i="24"/>
  <c r="S8" i="24"/>
  <c r="Q6" i="24"/>
  <c r="S6" i="24"/>
  <c r="D56" i="24"/>
  <c r="E54" i="24"/>
  <c r="D8" i="24"/>
  <c r="F6" i="24"/>
  <c r="R56" i="25"/>
  <c r="D108" i="25"/>
  <c r="F108" i="25"/>
  <c r="E106" i="25"/>
  <c r="H104" i="25"/>
  <c r="D104" i="25"/>
  <c r="G102" i="25"/>
  <c r="I102" i="25"/>
  <c r="F57" i="25"/>
  <c r="D58" i="25" s="1"/>
  <c r="D56" i="25"/>
  <c r="E54" i="25"/>
  <c r="F58" i="25"/>
  <c r="E58" i="25"/>
  <c r="D8" i="25"/>
  <c r="H8" i="25"/>
  <c r="Q8" i="26"/>
  <c r="D56" i="26"/>
  <c r="Q6" i="26"/>
  <c r="R56" i="26"/>
  <c r="O54" i="26"/>
  <c r="D108" i="26"/>
  <c r="H108" i="26"/>
  <c r="R56" i="22"/>
  <c r="F102" i="22"/>
  <c r="D106" i="22"/>
  <c r="H106" i="22"/>
  <c r="F8" i="22"/>
  <c r="G10" i="22"/>
  <c r="P56" i="14"/>
  <c r="Q56" i="14"/>
  <c r="T56" i="14"/>
  <c r="T57" i="14"/>
  <c r="S58" i="14" s="1"/>
  <c r="Q8" i="14"/>
  <c r="R8" i="14"/>
  <c r="D8" i="14"/>
  <c r="E8" i="14"/>
  <c r="H8" i="14"/>
  <c r="T9" i="20"/>
  <c r="Q10" i="20" s="1"/>
  <c r="S54" i="20"/>
  <c r="R54" i="20"/>
  <c r="H10" i="20"/>
  <c r="F10" i="20"/>
  <c r="E10" i="20"/>
  <c r="I10" i="20"/>
  <c r="D10" i="20"/>
  <c r="T6" i="19"/>
  <c r="P6" i="19"/>
  <c r="S6" i="19"/>
  <c r="T9" i="19"/>
  <c r="S10" i="19" s="1"/>
  <c r="O6" i="19"/>
  <c r="T54" i="19"/>
  <c r="S54" i="19"/>
  <c r="H108" i="19"/>
  <c r="I102" i="19"/>
  <c r="F102" i="19"/>
  <c r="F57" i="19"/>
  <c r="D54" i="19"/>
  <c r="E54" i="19"/>
  <c r="H10" i="19"/>
  <c r="F10" i="19"/>
  <c r="D10" i="19"/>
  <c r="G8" i="19"/>
  <c r="D6" i="19"/>
  <c r="Q8" i="18"/>
  <c r="O6" i="18"/>
  <c r="Q56" i="18"/>
  <c r="D104" i="18"/>
  <c r="F104" i="18"/>
  <c r="D102" i="18"/>
  <c r="I102" i="18"/>
  <c r="H102" i="18"/>
  <c r="F10" i="18"/>
  <c r="E8" i="18"/>
  <c r="Q54" i="17"/>
  <c r="T54" i="17"/>
  <c r="T57" i="17"/>
  <c r="R8" i="17"/>
  <c r="P6" i="17"/>
  <c r="Q6" i="17"/>
  <c r="E104" i="17"/>
  <c r="F104" i="17"/>
  <c r="E56" i="17"/>
  <c r="E54" i="17"/>
  <c r="Q8" i="16"/>
  <c r="R8" i="16"/>
  <c r="O6" i="16"/>
  <c r="S6" i="16"/>
  <c r="R56" i="16"/>
  <c r="T57" i="16"/>
  <c r="R58" i="16" s="1"/>
  <c r="T56" i="16"/>
  <c r="P56" i="16"/>
  <c r="F104" i="16"/>
  <c r="H104" i="16"/>
  <c r="F106" i="16"/>
  <c r="I106" i="16"/>
  <c r="E106" i="16"/>
  <c r="E102" i="16"/>
  <c r="G102" i="16"/>
  <c r="H102" i="16"/>
  <c r="F57" i="16"/>
  <c r="F58" i="16" s="1"/>
  <c r="D56" i="16"/>
  <c r="E56" i="16"/>
  <c r="D54" i="16"/>
  <c r="E54" i="16"/>
  <c r="H8" i="16"/>
  <c r="I8" i="16"/>
  <c r="D8" i="16"/>
  <c r="E8" i="16"/>
  <c r="I11" i="16"/>
  <c r="H12" i="16" s="1"/>
  <c r="Q8" i="15"/>
  <c r="T9" i="15"/>
  <c r="T10" i="15" s="1"/>
  <c r="O6" i="15"/>
  <c r="D106" i="15"/>
  <c r="E104" i="15"/>
  <c r="D102" i="15"/>
  <c r="F57" i="15"/>
  <c r="D54" i="15"/>
  <c r="E8" i="15"/>
  <c r="S6" i="26"/>
  <c r="O6" i="26"/>
  <c r="S8" i="26"/>
  <c r="O8" i="26"/>
  <c r="T56" i="26"/>
  <c r="P56" i="26"/>
  <c r="F108" i="26"/>
  <c r="E106" i="26"/>
  <c r="I106" i="26"/>
  <c r="E104" i="26"/>
  <c r="F104" i="26"/>
  <c r="H104" i="26"/>
  <c r="D104" i="26"/>
  <c r="I104" i="26"/>
  <c r="H102" i="26"/>
  <c r="G102" i="26"/>
  <c r="D102" i="26"/>
  <c r="I102" i="26"/>
  <c r="E102" i="26"/>
  <c r="F58" i="26"/>
  <c r="T56" i="25"/>
  <c r="P56" i="25"/>
  <c r="Q8" i="25"/>
  <c r="S8" i="25"/>
  <c r="O8" i="25"/>
  <c r="O6" i="25"/>
  <c r="S6" i="25"/>
  <c r="Q6" i="25"/>
  <c r="E10" i="25"/>
  <c r="I11" i="25"/>
  <c r="D12" i="25" s="1"/>
  <c r="F108" i="24"/>
  <c r="H108" i="24"/>
  <c r="Q6" i="23"/>
  <c r="R6" i="23"/>
  <c r="Q103" i="22"/>
  <c r="R103" i="22"/>
  <c r="R54" i="22"/>
  <c r="R6" i="22"/>
  <c r="Q6" i="22"/>
  <c r="H108" i="22"/>
  <c r="I108" i="22"/>
  <c r="D108" i="22"/>
  <c r="E108" i="22"/>
  <c r="I109" i="22"/>
  <c r="H110" i="22" s="1"/>
  <c r="F57" i="22"/>
  <c r="H10" i="22"/>
  <c r="D10" i="22"/>
  <c r="H6" i="22"/>
  <c r="I6" i="22"/>
  <c r="O6" i="14"/>
  <c r="T9" i="14"/>
  <c r="T10" i="14" s="1"/>
  <c r="S6" i="14"/>
  <c r="E106" i="14"/>
  <c r="F106" i="14"/>
  <c r="I109" i="14"/>
  <c r="E110" i="14" s="1"/>
  <c r="F57" i="14"/>
  <c r="F58" i="14" s="1"/>
  <c r="E54" i="14"/>
  <c r="D54" i="14"/>
  <c r="Q6" i="20"/>
  <c r="T6" i="20"/>
  <c r="P6" i="20"/>
  <c r="S6" i="20"/>
  <c r="Q54" i="20"/>
  <c r="H108" i="20"/>
  <c r="G108" i="20"/>
  <c r="F108" i="20"/>
  <c r="I108" i="20"/>
  <c r="F102" i="20"/>
  <c r="E102" i="20"/>
  <c r="F57" i="20"/>
  <c r="D58" i="20" s="1"/>
  <c r="G8" i="20"/>
  <c r="G6" i="20"/>
  <c r="F6" i="20"/>
  <c r="I6" i="20"/>
  <c r="E6" i="20"/>
  <c r="H6" i="20"/>
  <c r="S56" i="19"/>
  <c r="Q54" i="19"/>
  <c r="O54" i="19"/>
  <c r="T8" i="19"/>
  <c r="R6" i="19"/>
  <c r="Q10" i="19"/>
  <c r="I108" i="19"/>
  <c r="D108" i="19"/>
  <c r="G108" i="19"/>
  <c r="F58" i="19"/>
  <c r="D58" i="19"/>
  <c r="F54" i="19"/>
  <c r="G10" i="19"/>
  <c r="I10" i="19"/>
  <c r="G6" i="19"/>
  <c r="I6" i="19"/>
  <c r="R56" i="18"/>
  <c r="T57" i="18"/>
  <c r="S58" i="18" s="1"/>
  <c r="T56" i="18"/>
  <c r="P56" i="18"/>
  <c r="R8" i="18"/>
  <c r="S8" i="18"/>
  <c r="O8" i="18"/>
  <c r="F106" i="18"/>
  <c r="I106" i="18"/>
  <c r="H104" i="18"/>
  <c r="I104" i="18"/>
  <c r="E104" i="18"/>
  <c r="E102" i="18"/>
  <c r="G102" i="18"/>
  <c r="D56" i="18"/>
  <c r="E56" i="18"/>
  <c r="D54" i="18"/>
  <c r="E54" i="18"/>
  <c r="H8" i="18"/>
  <c r="I8" i="18"/>
  <c r="D8" i="18"/>
  <c r="P56" i="17"/>
  <c r="Q56" i="17"/>
  <c r="R56" i="17"/>
  <c r="T56" i="17"/>
  <c r="O54" i="17"/>
  <c r="S54" i="17"/>
  <c r="S8" i="17"/>
  <c r="O8" i="17"/>
  <c r="E106" i="17"/>
  <c r="F106" i="17"/>
  <c r="I106" i="17"/>
  <c r="H104" i="17"/>
  <c r="D104" i="17"/>
  <c r="I104" i="17"/>
  <c r="H102" i="17"/>
  <c r="I109" i="17"/>
  <c r="G110" i="17" s="1"/>
  <c r="D102" i="17"/>
  <c r="I102" i="17"/>
  <c r="G102" i="17"/>
  <c r="E102" i="17"/>
  <c r="D56" i="17"/>
  <c r="D54" i="17"/>
  <c r="E10" i="17"/>
  <c r="G10" i="17"/>
  <c r="F108" i="16"/>
  <c r="I109" i="16"/>
  <c r="E110" i="16" s="1"/>
  <c r="P56" i="15"/>
  <c r="Q56" i="15"/>
  <c r="T56" i="15"/>
  <c r="F108" i="15"/>
  <c r="E106" i="15"/>
  <c r="F106" i="15"/>
  <c r="I106" i="15"/>
  <c r="H104" i="15"/>
  <c r="I104" i="15"/>
  <c r="D104" i="15"/>
  <c r="G102" i="15"/>
  <c r="H102" i="15"/>
  <c r="D56" i="15"/>
  <c r="E56" i="15"/>
  <c r="G8" i="15"/>
  <c r="H8" i="15"/>
  <c r="D8" i="15"/>
  <c r="I8" i="15"/>
  <c r="I11" i="15"/>
  <c r="I12" i="15" s="1"/>
  <c r="H8" i="26"/>
  <c r="F58" i="22"/>
  <c r="D58" i="22"/>
  <c r="R8" i="22"/>
  <c r="Q8" i="22"/>
  <c r="I11" i="22"/>
  <c r="E56" i="23"/>
  <c r="D56" i="23"/>
  <c r="G104" i="23"/>
  <c r="I104" i="23"/>
  <c r="E104" i="23"/>
  <c r="D104" i="23"/>
  <c r="S8" i="22"/>
  <c r="T9" i="22"/>
  <c r="T10" i="22" s="1"/>
  <c r="E58" i="22"/>
  <c r="I8" i="23"/>
  <c r="E8" i="23"/>
  <c r="H8" i="23"/>
  <c r="D8" i="23"/>
  <c r="Q56" i="23"/>
  <c r="T56" i="23"/>
  <c r="P56" i="23"/>
  <c r="I11" i="26"/>
  <c r="D12" i="26" s="1"/>
  <c r="T8" i="22"/>
  <c r="E54" i="22"/>
  <c r="E56" i="22"/>
  <c r="D56" i="22"/>
  <c r="O103" i="22"/>
  <c r="I104" i="22"/>
  <c r="E104" i="22"/>
  <c r="H104" i="22"/>
  <c r="D104" i="22"/>
  <c r="G104" i="22"/>
  <c r="R8" i="23"/>
  <c r="Q8" i="23"/>
  <c r="P8" i="23"/>
  <c r="I11" i="23"/>
  <c r="H12" i="23" s="1"/>
  <c r="F56" i="23"/>
  <c r="D58" i="23"/>
  <c r="R54" i="25"/>
  <c r="Q54" i="25"/>
  <c r="T54" i="25"/>
  <c r="P54" i="25"/>
  <c r="S54" i="25"/>
  <c r="O54" i="25"/>
  <c r="P8" i="22"/>
  <c r="H104" i="23"/>
  <c r="T57" i="25"/>
  <c r="Q58" i="25" s="1"/>
  <c r="H102" i="22"/>
  <c r="D102" i="22"/>
  <c r="G102" i="22"/>
  <c r="S56" i="23"/>
  <c r="I8" i="22"/>
  <c r="E8" i="22"/>
  <c r="H8" i="22"/>
  <c r="D8" i="22"/>
  <c r="O8" i="22"/>
  <c r="F54" i="22"/>
  <c r="Q56" i="22"/>
  <c r="T56" i="22"/>
  <c r="P56" i="22"/>
  <c r="S56" i="22"/>
  <c r="E102" i="22"/>
  <c r="P103" i="22"/>
  <c r="F106" i="22"/>
  <c r="I106" i="22"/>
  <c r="E106" i="22"/>
  <c r="F8" i="23"/>
  <c r="S8" i="23"/>
  <c r="T9" i="23"/>
  <c r="T10" i="23" s="1"/>
  <c r="O56" i="23"/>
  <c r="H102" i="23"/>
  <c r="D102" i="23"/>
  <c r="G102" i="23"/>
  <c r="I102" i="23"/>
  <c r="R102" i="23"/>
  <c r="O103" i="23" s="1"/>
  <c r="F104" i="23"/>
  <c r="T9" i="24"/>
  <c r="P10" i="24" s="1"/>
  <c r="I109" i="24"/>
  <c r="H110" i="24" s="1"/>
  <c r="R54" i="24"/>
  <c r="Q54" i="24"/>
  <c r="T54" i="24"/>
  <c r="P54" i="24"/>
  <c r="T57" i="24"/>
  <c r="R102" i="25"/>
  <c r="P103" i="25"/>
  <c r="I6" i="26"/>
  <c r="E6" i="26"/>
  <c r="H6" i="26"/>
  <c r="D6" i="26"/>
  <c r="G6" i="26"/>
  <c r="F6" i="22"/>
  <c r="O6" i="22"/>
  <c r="S6" i="22"/>
  <c r="E10" i="22"/>
  <c r="I10" i="22"/>
  <c r="O54" i="22"/>
  <c r="S54" i="22"/>
  <c r="F108" i="22"/>
  <c r="F6" i="23"/>
  <c r="O6" i="23"/>
  <c r="S6" i="23"/>
  <c r="E10" i="23"/>
  <c r="I10" i="23"/>
  <c r="O54" i="23"/>
  <c r="S54" i="23"/>
  <c r="H106" i="23"/>
  <c r="D106" i="23"/>
  <c r="F106" i="23"/>
  <c r="I109" i="23"/>
  <c r="I6" i="24"/>
  <c r="E6" i="24"/>
  <c r="G6" i="24"/>
  <c r="H6" i="24"/>
  <c r="G8" i="24"/>
  <c r="I8" i="24"/>
  <c r="E8" i="24"/>
  <c r="H8" i="24"/>
  <c r="H10" i="24"/>
  <c r="D10" i="24"/>
  <c r="F10" i="24"/>
  <c r="G10" i="24"/>
  <c r="I11" i="24"/>
  <c r="H12" i="24" s="1"/>
  <c r="R102" i="24"/>
  <c r="P103" i="24" s="1"/>
  <c r="I6" i="25"/>
  <c r="E6" i="25"/>
  <c r="H6" i="25"/>
  <c r="D6" i="25"/>
  <c r="G6" i="25"/>
  <c r="F12" i="25"/>
  <c r="H10" i="26"/>
  <c r="D10" i="26"/>
  <c r="G10" i="26"/>
  <c r="F10" i="26"/>
  <c r="E58" i="26"/>
  <c r="R102" i="26"/>
  <c r="P103" i="26" s="1"/>
  <c r="I109" i="26"/>
  <c r="H110" i="26" s="1"/>
  <c r="P6" i="22"/>
  <c r="P54" i="22"/>
  <c r="T57" i="22"/>
  <c r="Q58" i="22" s="1"/>
  <c r="P6" i="23"/>
  <c r="P54" i="23"/>
  <c r="T57" i="23"/>
  <c r="E106" i="23"/>
  <c r="O10" i="24"/>
  <c r="I10" i="24"/>
  <c r="O54" i="24"/>
  <c r="H10" i="25"/>
  <c r="D10" i="25"/>
  <c r="G10" i="25"/>
  <c r="F10" i="25"/>
  <c r="I109" i="25"/>
  <c r="F6" i="26"/>
  <c r="R54" i="26"/>
  <c r="Q54" i="26"/>
  <c r="T54" i="26"/>
  <c r="P54" i="26"/>
  <c r="T57" i="26"/>
  <c r="Q58" i="26" s="1"/>
  <c r="G108" i="23"/>
  <c r="P6" i="24"/>
  <c r="T6" i="24"/>
  <c r="R8" i="24"/>
  <c r="D54" i="24"/>
  <c r="E56" i="24"/>
  <c r="Q56" i="24"/>
  <c r="D102" i="24"/>
  <c r="H102" i="24"/>
  <c r="E104" i="24"/>
  <c r="I104" i="24"/>
  <c r="F106" i="24"/>
  <c r="G108" i="24"/>
  <c r="P6" i="25"/>
  <c r="T6" i="25"/>
  <c r="E8" i="25"/>
  <c r="I8" i="25"/>
  <c r="R8" i="25"/>
  <c r="D54" i="25"/>
  <c r="E56" i="25"/>
  <c r="Q56" i="25"/>
  <c r="D102" i="25"/>
  <c r="H102" i="25"/>
  <c r="E104" i="25"/>
  <c r="I104" i="25"/>
  <c r="F106" i="25"/>
  <c r="G108" i="25"/>
  <c r="P6" i="26"/>
  <c r="T6" i="26"/>
  <c r="E8" i="26"/>
  <c r="I8" i="26"/>
  <c r="R8" i="26"/>
  <c r="D54" i="26"/>
  <c r="E56" i="26"/>
  <c r="Q56" i="26"/>
  <c r="F106" i="26"/>
  <c r="G108" i="26"/>
  <c r="G106" i="24"/>
  <c r="F8" i="25"/>
  <c r="T9" i="25"/>
  <c r="T10" i="25" s="1"/>
  <c r="G106" i="25"/>
  <c r="F8" i="26"/>
  <c r="T9" i="26"/>
  <c r="T10" i="26" s="1"/>
  <c r="G106" i="26"/>
  <c r="E108" i="23"/>
  <c r="P8" i="24"/>
  <c r="O56" i="24"/>
  <c r="F57" i="24"/>
  <c r="D106" i="24"/>
  <c r="E108" i="24"/>
  <c r="P8" i="25"/>
  <c r="O56" i="25"/>
  <c r="D106" i="25"/>
  <c r="E108" i="25"/>
  <c r="P8" i="26"/>
  <c r="O56" i="26"/>
  <c r="D106" i="26"/>
  <c r="E108" i="26"/>
  <c r="E106" i="19"/>
  <c r="I106" i="19"/>
  <c r="F106" i="19"/>
  <c r="P56" i="20"/>
  <c r="T56" i="20"/>
  <c r="Q56" i="20"/>
  <c r="R10" i="20"/>
  <c r="P10" i="20"/>
  <c r="O10" i="20"/>
  <c r="S10" i="20"/>
  <c r="T10" i="20"/>
  <c r="T8" i="20"/>
  <c r="H106" i="19"/>
  <c r="Q8" i="19"/>
  <c r="R8" i="19"/>
  <c r="D104" i="20"/>
  <c r="H104" i="20"/>
  <c r="E104" i="20"/>
  <c r="I104" i="20"/>
  <c r="R56" i="20"/>
  <c r="D56" i="20"/>
  <c r="E56" i="20"/>
  <c r="E54" i="20"/>
  <c r="I109" i="20"/>
  <c r="Q8" i="20"/>
  <c r="O8" i="20"/>
  <c r="R8" i="20"/>
  <c r="S8" i="20"/>
  <c r="I109" i="19"/>
  <c r="G110" i="19" s="1"/>
  <c r="P56" i="19"/>
  <c r="T56" i="19"/>
  <c r="Q56" i="19"/>
  <c r="E106" i="20"/>
  <c r="I106" i="20"/>
  <c r="F106" i="20"/>
  <c r="S56" i="20"/>
  <c r="F54" i="20"/>
  <c r="D104" i="19"/>
  <c r="H104" i="19"/>
  <c r="E104" i="19"/>
  <c r="I104" i="19"/>
  <c r="D56" i="19"/>
  <c r="E56" i="19"/>
  <c r="P8" i="19"/>
  <c r="H106" i="20"/>
  <c r="G106" i="19"/>
  <c r="F104" i="19"/>
  <c r="R102" i="19"/>
  <c r="O103" i="19" s="1"/>
  <c r="G102" i="19"/>
  <c r="D102" i="19"/>
  <c r="H102" i="19"/>
  <c r="E58" i="19"/>
  <c r="T57" i="19"/>
  <c r="R58" i="19" s="1"/>
  <c r="O56" i="19"/>
  <c r="I11" i="19"/>
  <c r="D12" i="19" s="1"/>
  <c r="O8" i="19"/>
  <c r="D8" i="19"/>
  <c r="H8" i="19"/>
  <c r="E8" i="19"/>
  <c r="I8" i="19"/>
  <c r="G106" i="20"/>
  <c r="F104" i="20"/>
  <c r="R102" i="20"/>
  <c r="O103" i="20" s="1"/>
  <c r="G102" i="20"/>
  <c r="D102" i="20"/>
  <c r="H102" i="20"/>
  <c r="T57" i="20"/>
  <c r="R58" i="20" s="1"/>
  <c r="O56" i="20"/>
  <c r="I11" i="20"/>
  <c r="D12" i="20" s="1"/>
  <c r="F8" i="20"/>
  <c r="I8" i="20"/>
  <c r="E8" i="20"/>
  <c r="H8" i="20"/>
  <c r="T58" i="18"/>
  <c r="T58" i="17"/>
  <c r="R58" i="17"/>
  <c r="O58" i="17"/>
  <c r="S58" i="17"/>
  <c r="F8" i="17"/>
  <c r="I11" i="17"/>
  <c r="E12" i="17" s="1"/>
  <c r="I6" i="17"/>
  <c r="E6" i="17"/>
  <c r="H8" i="17"/>
  <c r="P6" i="18"/>
  <c r="I6" i="18"/>
  <c r="E6" i="18"/>
  <c r="H6" i="18"/>
  <c r="D6" i="18"/>
  <c r="R54" i="18"/>
  <c r="Q54" i="18"/>
  <c r="P54" i="18"/>
  <c r="G6" i="17"/>
  <c r="T9" i="17"/>
  <c r="O10" i="17" s="1"/>
  <c r="I108" i="17"/>
  <c r="E108" i="17"/>
  <c r="H108" i="17"/>
  <c r="D108" i="17"/>
  <c r="R6" i="18"/>
  <c r="Q6" i="18"/>
  <c r="S54" i="18"/>
  <c r="I108" i="18"/>
  <c r="E108" i="18"/>
  <c r="H108" i="18"/>
  <c r="D108" i="18"/>
  <c r="I109" i="18"/>
  <c r="H6" i="17"/>
  <c r="S6" i="17"/>
  <c r="D8" i="17"/>
  <c r="I8" i="17"/>
  <c r="P58" i="17"/>
  <c r="F108" i="17"/>
  <c r="F6" i="18"/>
  <c r="H10" i="18"/>
  <c r="D10" i="18"/>
  <c r="G10" i="18"/>
  <c r="I10" i="18"/>
  <c r="T54" i="18"/>
  <c r="F108" i="18"/>
  <c r="D6" i="17"/>
  <c r="O6" i="17"/>
  <c r="T6" i="17"/>
  <c r="E8" i="17"/>
  <c r="H10" i="17"/>
  <c r="D10" i="17"/>
  <c r="F10" i="17"/>
  <c r="P54" i="17"/>
  <c r="F57" i="17"/>
  <c r="F58" i="17" s="1"/>
  <c r="Q58" i="17"/>
  <c r="R102" i="17"/>
  <c r="P103" i="17" s="1"/>
  <c r="G108" i="17"/>
  <c r="G6" i="18"/>
  <c r="T6" i="18"/>
  <c r="T9" i="18"/>
  <c r="P10" i="18" s="1"/>
  <c r="I11" i="18"/>
  <c r="O54" i="18"/>
  <c r="F57" i="18"/>
  <c r="F58" i="18" s="1"/>
  <c r="R102" i="18"/>
  <c r="G108" i="18"/>
  <c r="G106" i="17"/>
  <c r="F8" i="18"/>
  <c r="G106" i="18"/>
  <c r="P8" i="17"/>
  <c r="O56" i="17"/>
  <c r="D106" i="17"/>
  <c r="P8" i="18"/>
  <c r="O56" i="18"/>
  <c r="D106" i="18"/>
  <c r="I11" i="14"/>
  <c r="F12" i="14" s="1"/>
  <c r="T58" i="16"/>
  <c r="S58" i="16"/>
  <c r="E58" i="16"/>
  <c r="H110" i="16"/>
  <c r="I10" i="16"/>
  <c r="O54" i="16"/>
  <c r="G6" i="16"/>
  <c r="T6" i="16"/>
  <c r="F10" i="16"/>
  <c r="P54" i="16"/>
  <c r="T54" i="16"/>
  <c r="D6" i="16"/>
  <c r="H6" i="16"/>
  <c r="Q6" i="16"/>
  <c r="F8" i="16"/>
  <c r="O8" i="16"/>
  <c r="S8" i="16"/>
  <c r="T9" i="16"/>
  <c r="T10" i="16" s="1"/>
  <c r="G10" i="16"/>
  <c r="Q54" i="16"/>
  <c r="D58" i="16"/>
  <c r="R102" i="16"/>
  <c r="Q103" i="16" s="1"/>
  <c r="G106" i="16"/>
  <c r="D108" i="16"/>
  <c r="H108" i="16"/>
  <c r="F6" i="16"/>
  <c r="E10" i="16"/>
  <c r="S54" i="16"/>
  <c r="P6" i="16"/>
  <c r="G108" i="16"/>
  <c r="E6" i="16"/>
  <c r="P8" i="16"/>
  <c r="D10" i="16"/>
  <c r="O56" i="16"/>
  <c r="D106" i="16"/>
  <c r="E108" i="16"/>
  <c r="E58" i="15"/>
  <c r="F58" i="15"/>
  <c r="P10" i="15"/>
  <c r="P103" i="15"/>
  <c r="R103" i="15"/>
  <c r="O103" i="15"/>
  <c r="Q10" i="15"/>
  <c r="Q103" i="15"/>
  <c r="F6" i="15"/>
  <c r="E10" i="15"/>
  <c r="O54" i="15"/>
  <c r="G6" i="15"/>
  <c r="P6" i="15"/>
  <c r="T6" i="15"/>
  <c r="F10" i="15"/>
  <c r="P54" i="15"/>
  <c r="T54" i="15"/>
  <c r="T57" i="15"/>
  <c r="S58" i="15" s="1"/>
  <c r="G108" i="15"/>
  <c r="I109" i="15"/>
  <c r="E110" i="15" s="1"/>
  <c r="D6" i="15"/>
  <c r="H6" i="15"/>
  <c r="Q6" i="15"/>
  <c r="O8" i="15"/>
  <c r="S8" i="15"/>
  <c r="G10" i="15"/>
  <c r="E54" i="15"/>
  <c r="Q54" i="15"/>
  <c r="R56" i="15"/>
  <c r="D58" i="15"/>
  <c r="E102" i="15"/>
  <c r="I102" i="15"/>
  <c r="F104" i="15"/>
  <c r="G106" i="15"/>
  <c r="D108" i="15"/>
  <c r="H108" i="15"/>
  <c r="I10" i="15"/>
  <c r="S54" i="15"/>
  <c r="E6" i="15"/>
  <c r="P8" i="15"/>
  <c r="D10" i="15"/>
  <c r="O56" i="15"/>
  <c r="E108" i="15"/>
  <c r="T58" i="14"/>
  <c r="S10" i="14"/>
  <c r="R103" i="14"/>
  <c r="O103" i="14"/>
  <c r="Q58" i="14"/>
  <c r="Q103" i="14"/>
  <c r="I10" i="14"/>
  <c r="S54" i="14"/>
  <c r="P6" i="14"/>
  <c r="T6" i="14"/>
  <c r="P54" i="14"/>
  <c r="T54" i="14"/>
  <c r="P103" i="14"/>
  <c r="D6" i="14"/>
  <c r="H6" i="14"/>
  <c r="Q6" i="14"/>
  <c r="F8" i="14"/>
  <c r="O8" i="14"/>
  <c r="S8" i="14"/>
  <c r="G10" i="14"/>
  <c r="Q54" i="14"/>
  <c r="R56" i="14"/>
  <c r="D58" i="14"/>
  <c r="G106" i="14"/>
  <c r="D108" i="14"/>
  <c r="H108" i="14"/>
  <c r="F6" i="14"/>
  <c r="E10" i="14"/>
  <c r="O54" i="14"/>
  <c r="G6" i="14"/>
  <c r="F10" i="14"/>
  <c r="G108" i="14"/>
  <c r="E6" i="14"/>
  <c r="P8" i="14"/>
  <c r="D10" i="14"/>
  <c r="O56" i="14"/>
  <c r="D106" i="14"/>
  <c r="E108" i="14"/>
  <c r="R10" i="15" l="1"/>
  <c r="O10" i="15"/>
  <c r="S10" i="15"/>
  <c r="Q58" i="16"/>
  <c r="P58" i="16"/>
  <c r="O58" i="16"/>
  <c r="D110" i="16"/>
  <c r="E12" i="16"/>
  <c r="I12" i="16"/>
  <c r="D12" i="16"/>
  <c r="G12" i="16"/>
  <c r="F12" i="16"/>
  <c r="Q103" i="17"/>
  <c r="E58" i="20"/>
  <c r="F58" i="20"/>
  <c r="Q10" i="14"/>
  <c r="G110" i="14"/>
  <c r="F110" i="14"/>
  <c r="I110" i="14"/>
  <c r="D110" i="14"/>
  <c r="H110" i="14"/>
  <c r="E58" i="14"/>
  <c r="E110" i="22"/>
  <c r="S10" i="23"/>
  <c r="G12" i="23"/>
  <c r="S10" i="24"/>
  <c r="Q10" i="24"/>
  <c r="F12" i="24"/>
  <c r="E12" i="25"/>
  <c r="G110" i="22"/>
  <c r="O58" i="14"/>
  <c r="P58" i="14"/>
  <c r="R58" i="14"/>
  <c r="P10" i="14"/>
  <c r="R10" i="14"/>
  <c r="O10" i="14"/>
  <c r="H12" i="14"/>
  <c r="I12" i="14"/>
  <c r="G12" i="14"/>
  <c r="E12" i="14"/>
  <c r="D12" i="14"/>
  <c r="O10" i="19"/>
  <c r="P10" i="19"/>
  <c r="R10" i="19"/>
  <c r="T10" i="19"/>
  <c r="Q58" i="18"/>
  <c r="P58" i="18"/>
  <c r="R58" i="18"/>
  <c r="O58" i="18"/>
  <c r="Q10" i="17"/>
  <c r="Q10" i="16"/>
  <c r="R10" i="16"/>
  <c r="S10" i="16"/>
  <c r="P10" i="16"/>
  <c r="F110" i="16"/>
  <c r="G110" i="16"/>
  <c r="I110" i="16"/>
  <c r="G12" i="15"/>
  <c r="E12" i="15"/>
  <c r="F12" i="15"/>
  <c r="D12" i="15"/>
  <c r="H12" i="15"/>
  <c r="O10" i="26"/>
  <c r="R10" i="26"/>
  <c r="P10" i="26"/>
  <c r="S10" i="26"/>
  <c r="Q10" i="26"/>
  <c r="E110" i="26"/>
  <c r="O10" i="25"/>
  <c r="S10" i="25"/>
  <c r="I12" i="25"/>
  <c r="H12" i="25"/>
  <c r="G12" i="25"/>
  <c r="R58" i="22"/>
  <c r="P10" i="22"/>
  <c r="F110" i="22"/>
  <c r="I110" i="22"/>
  <c r="D110" i="22"/>
  <c r="H12" i="20"/>
  <c r="G12" i="20"/>
  <c r="F110" i="19"/>
  <c r="D58" i="18"/>
  <c r="S10" i="17"/>
  <c r="H110" i="17"/>
  <c r="E110" i="17"/>
  <c r="F110" i="17"/>
  <c r="I110" i="17"/>
  <c r="D110" i="17"/>
  <c r="F12" i="17"/>
  <c r="G12" i="17"/>
  <c r="D110" i="15"/>
  <c r="H12" i="26"/>
  <c r="F12" i="26"/>
  <c r="I110" i="25"/>
  <c r="F110" i="25"/>
  <c r="T58" i="23"/>
  <c r="Q58" i="23"/>
  <c r="P58" i="23"/>
  <c r="I110" i="23"/>
  <c r="H110" i="23"/>
  <c r="F110" i="23"/>
  <c r="S58" i="23"/>
  <c r="I12" i="22"/>
  <c r="F12" i="22"/>
  <c r="E12" i="22"/>
  <c r="O58" i="26"/>
  <c r="D110" i="23"/>
  <c r="R103" i="26"/>
  <c r="Q103" i="26"/>
  <c r="O103" i="26"/>
  <c r="R103" i="24"/>
  <c r="Q103" i="24"/>
  <c r="O103" i="24"/>
  <c r="I110" i="24"/>
  <c r="F110" i="24"/>
  <c r="G12" i="22"/>
  <c r="T58" i="25"/>
  <c r="P58" i="25"/>
  <c r="R58" i="25"/>
  <c r="O10" i="23"/>
  <c r="D12" i="22"/>
  <c r="P10" i="23"/>
  <c r="D58" i="24"/>
  <c r="F58" i="24"/>
  <c r="G110" i="24"/>
  <c r="E110" i="23"/>
  <c r="E110" i="24"/>
  <c r="I110" i="26"/>
  <c r="F110" i="26"/>
  <c r="Q10" i="25"/>
  <c r="I12" i="24"/>
  <c r="G12" i="24"/>
  <c r="R103" i="25"/>
  <c r="Q103" i="25"/>
  <c r="O103" i="25"/>
  <c r="D12" i="24"/>
  <c r="D110" i="24"/>
  <c r="S58" i="22"/>
  <c r="R10" i="22"/>
  <c r="O58" i="25"/>
  <c r="H12" i="22"/>
  <c r="E58" i="24"/>
  <c r="E12" i="23"/>
  <c r="F12" i="23"/>
  <c r="I12" i="23"/>
  <c r="I12" i="26"/>
  <c r="G12" i="26"/>
  <c r="R10" i="25"/>
  <c r="O10" i="22"/>
  <c r="T58" i="26"/>
  <c r="P58" i="26"/>
  <c r="R58" i="26"/>
  <c r="T58" i="24"/>
  <c r="P58" i="24"/>
  <c r="R58" i="24"/>
  <c r="O58" i="23"/>
  <c r="D110" i="25"/>
  <c r="O58" i="24"/>
  <c r="G110" i="23"/>
  <c r="R58" i="23"/>
  <c r="S58" i="26"/>
  <c r="H110" i="25"/>
  <c r="Q58" i="24"/>
  <c r="T58" i="22"/>
  <c r="P58" i="22"/>
  <c r="S58" i="24"/>
  <c r="D110" i="26"/>
  <c r="G110" i="25"/>
  <c r="E12" i="24"/>
  <c r="G110" i="26"/>
  <c r="P10" i="25"/>
  <c r="E110" i="25"/>
  <c r="T10" i="24"/>
  <c r="R10" i="24"/>
  <c r="Q103" i="23"/>
  <c r="R103" i="23"/>
  <c r="O58" i="22"/>
  <c r="R10" i="23"/>
  <c r="S10" i="22"/>
  <c r="D12" i="23"/>
  <c r="E12" i="26"/>
  <c r="P103" i="23"/>
  <c r="S58" i="25"/>
  <c r="Q10" i="23"/>
  <c r="Q10" i="22"/>
  <c r="H110" i="20"/>
  <c r="I110" i="20"/>
  <c r="D110" i="20"/>
  <c r="E110" i="20"/>
  <c r="E12" i="19"/>
  <c r="I12" i="19"/>
  <c r="F12" i="19"/>
  <c r="P103" i="19"/>
  <c r="Q103" i="19"/>
  <c r="R103" i="19"/>
  <c r="F110" i="20"/>
  <c r="O58" i="20"/>
  <c r="S58" i="20"/>
  <c r="P58" i="20"/>
  <c r="Q58" i="20"/>
  <c r="T58" i="20"/>
  <c r="G110" i="20"/>
  <c r="H12" i="19"/>
  <c r="G12" i="19"/>
  <c r="O58" i="19"/>
  <c r="S58" i="19"/>
  <c r="P58" i="19"/>
  <c r="Q58" i="19"/>
  <c r="T58" i="19"/>
  <c r="E12" i="20"/>
  <c r="I12" i="20"/>
  <c r="F12" i="20"/>
  <c r="P103" i="20"/>
  <c r="Q103" i="20"/>
  <c r="R103" i="20"/>
  <c r="I110" i="19"/>
  <c r="D110" i="19"/>
  <c r="E110" i="19"/>
  <c r="H110" i="19"/>
  <c r="R103" i="18"/>
  <c r="O103" i="18"/>
  <c r="I110" i="18"/>
  <c r="G110" i="18"/>
  <c r="F110" i="18"/>
  <c r="R103" i="17"/>
  <c r="O103" i="17"/>
  <c r="D110" i="18"/>
  <c r="E110" i="18"/>
  <c r="T10" i="18"/>
  <c r="S10" i="18"/>
  <c r="R10" i="18"/>
  <c r="I12" i="18"/>
  <c r="H12" i="18"/>
  <c r="G12" i="18"/>
  <c r="D12" i="18"/>
  <c r="E12" i="18"/>
  <c r="Q10" i="18"/>
  <c r="Q103" i="18"/>
  <c r="F12" i="18"/>
  <c r="H110" i="18"/>
  <c r="E58" i="17"/>
  <c r="P103" i="18"/>
  <c r="O10" i="18"/>
  <c r="D58" i="17"/>
  <c r="T10" i="17"/>
  <c r="R10" i="17"/>
  <c r="E58" i="18"/>
  <c r="I12" i="17"/>
  <c r="H12" i="17"/>
  <c r="D12" i="17"/>
  <c r="P10" i="17"/>
  <c r="R103" i="16"/>
  <c r="O103" i="16"/>
  <c r="P103" i="16"/>
  <c r="O10" i="16"/>
  <c r="P58" i="15"/>
  <c r="Q58" i="15"/>
  <c r="R58" i="15"/>
  <c r="T58" i="15"/>
  <c r="I110" i="15"/>
  <c r="G110" i="15"/>
  <c r="F110" i="15"/>
  <c r="O58" i="15"/>
  <c r="H110" i="15"/>
  <c r="H109" i="12" l="1"/>
  <c r="G109" i="12"/>
  <c r="F109" i="12"/>
  <c r="E109" i="12"/>
  <c r="D109" i="12"/>
  <c r="D108" i="12"/>
  <c r="I107" i="12"/>
  <c r="I108" i="12" s="1"/>
  <c r="I105" i="12"/>
  <c r="H106" i="12" s="1"/>
  <c r="I103" i="12"/>
  <c r="G104" i="12" s="1"/>
  <c r="Q102" i="12"/>
  <c r="P102" i="12"/>
  <c r="O102" i="12"/>
  <c r="R101" i="12"/>
  <c r="I101" i="12"/>
  <c r="F102" i="12" s="1"/>
  <c r="S57" i="12"/>
  <c r="R57" i="12"/>
  <c r="Q57" i="12"/>
  <c r="P57" i="12"/>
  <c r="O57" i="12"/>
  <c r="E57" i="12"/>
  <c r="D57" i="12"/>
  <c r="T55" i="12"/>
  <c r="S56" i="12" s="1"/>
  <c r="F55" i="12"/>
  <c r="F56" i="12" s="1"/>
  <c r="T53" i="12"/>
  <c r="R54" i="12" s="1"/>
  <c r="F53" i="12"/>
  <c r="F54" i="12" s="1"/>
  <c r="H11" i="12"/>
  <c r="G11" i="12"/>
  <c r="F11" i="12"/>
  <c r="E11" i="12"/>
  <c r="D11" i="12"/>
  <c r="S9" i="12"/>
  <c r="R9" i="12"/>
  <c r="Q9" i="12"/>
  <c r="P9" i="12"/>
  <c r="O9" i="12"/>
  <c r="I9" i="12"/>
  <c r="H10" i="12" s="1"/>
  <c r="T7" i="12"/>
  <c r="T8" i="12" s="1"/>
  <c r="I7" i="12"/>
  <c r="G8" i="12" s="1"/>
  <c r="T5" i="12"/>
  <c r="R6" i="12" s="1"/>
  <c r="I5" i="12"/>
  <c r="I6" i="12" s="1"/>
  <c r="H109" i="10"/>
  <c r="G109" i="10"/>
  <c r="F109" i="10"/>
  <c r="E109" i="10"/>
  <c r="D109" i="10"/>
  <c r="I107" i="10"/>
  <c r="I108" i="10" s="1"/>
  <c r="I105" i="10"/>
  <c r="H106" i="10" s="1"/>
  <c r="I103" i="10"/>
  <c r="G104" i="10" s="1"/>
  <c r="Q102" i="10"/>
  <c r="P102" i="10"/>
  <c r="O102" i="10"/>
  <c r="R101" i="10"/>
  <c r="I101" i="10"/>
  <c r="F102" i="10" s="1"/>
  <c r="S57" i="10"/>
  <c r="R57" i="10"/>
  <c r="Q57" i="10"/>
  <c r="P57" i="10"/>
  <c r="O57" i="10"/>
  <c r="E57" i="10"/>
  <c r="D57" i="10"/>
  <c r="T55" i="10"/>
  <c r="S56" i="10" s="1"/>
  <c r="F55" i="10"/>
  <c r="F56" i="10" s="1"/>
  <c r="T53" i="10"/>
  <c r="R54" i="10" s="1"/>
  <c r="F53" i="10"/>
  <c r="F54" i="10" s="1"/>
  <c r="H11" i="10"/>
  <c r="G11" i="10"/>
  <c r="F11" i="10"/>
  <c r="E11" i="10"/>
  <c r="D11" i="10"/>
  <c r="S9" i="10"/>
  <c r="R9" i="10"/>
  <c r="Q9" i="10"/>
  <c r="P9" i="10"/>
  <c r="O9" i="10"/>
  <c r="I9" i="10"/>
  <c r="H10" i="10" s="1"/>
  <c r="R8" i="10"/>
  <c r="T7" i="10"/>
  <c r="T8" i="10" s="1"/>
  <c r="I7" i="10"/>
  <c r="G8" i="10" s="1"/>
  <c r="T5" i="10"/>
  <c r="O6" i="10" s="1"/>
  <c r="I5" i="10"/>
  <c r="I6" i="10" s="1"/>
  <c r="H109" i="9"/>
  <c r="G109" i="9"/>
  <c r="F109" i="9"/>
  <c r="E109" i="9"/>
  <c r="D109" i="9"/>
  <c r="I107" i="9"/>
  <c r="I108" i="9" s="1"/>
  <c r="I105" i="9"/>
  <c r="H106" i="9" s="1"/>
  <c r="I103" i="9"/>
  <c r="G104" i="9" s="1"/>
  <c r="Q102" i="9"/>
  <c r="P102" i="9"/>
  <c r="R102" i="9" s="1"/>
  <c r="R103" i="9" s="1"/>
  <c r="O102" i="9"/>
  <c r="R101" i="9"/>
  <c r="I101" i="9"/>
  <c r="F102" i="9" s="1"/>
  <c r="S57" i="9"/>
  <c r="R57" i="9"/>
  <c r="Q57" i="9"/>
  <c r="P57" i="9"/>
  <c r="O57" i="9"/>
  <c r="E57" i="9"/>
  <c r="D57" i="9"/>
  <c r="T55" i="9"/>
  <c r="S56" i="9" s="1"/>
  <c r="F55" i="9"/>
  <c r="F56" i="9" s="1"/>
  <c r="T53" i="9"/>
  <c r="R54" i="9" s="1"/>
  <c r="F53" i="9"/>
  <c r="F54" i="9" s="1"/>
  <c r="H11" i="9"/>
  <c r="G11" i="9"/>
  <c r="F11" i="9"/>
  <c r="E11" i="9"/>
  <c r="D11" i="9"/>
  <c r="S9" i="9"/>
  <c r="R9" i="9"/>
  <c r="Q9" i="9"/>
  <c r="P9" i="9"/>
  <c r="O9" i="9"/>
  <c r="I9" i="9"/>
  <c r="H10" i="9" s="1"/>
  <c r="T7" i="9"/>
  <c r="T8" i="9" s="1"/>
  <c r="I7" i="9"/>
  <c r="G8" i="9" s="1"/>
  <c r="T5" i="9"/>
  <c r="R6" i="9" s="1"/>
  <c r="I5" i="9"/>
  <c r="I6" i="9" s="1"/>
  <c r="H109" i="8"/>
  <c r="G109" i="8"/>
  <c r="F109" i="8"/>
  <c r="E109" i="8"/>
  <c r="D109" i="8"/>
  <c r="I107" i="8"/>
  <c r="I108" i="8" s="1"/>
  <c r="I105" i="8"/>
  <c r="H106" i="8" s="1"/>
  <c r="I103" i="8"/>
  <c r="G104" i="8" s="1"/>
  <c r="Q102" i="8"/>
  <c r="P102" i="8"/>
  <c r="O102" i="8"/>
  <c r="R101" i="8"/>
  <c r="I101" i="8"/>
  <c r="F102" i="8" s="1"/>
  <c r="S57" i="8"/>
  <c r="R57" i="8"/>
  <c r="Q57" i="8"/>
  <c r="P57" i="8"/>
  <c r="O57" i="8"/>
  <c r="E57" i="8"/>
  <c r="D57" i="8"/>
  <c r="T55" i="8"/>
  <c r="S56" i="8" s="1"/>
  <c r="F55" i="8"/>
  <c r="F56" i="8" s="1"/>
  <c r="T53" i="8"/>
  <c r="R54" i="8" s="1"/>
  <c r="F53" i="8"/>
  <c r="F54" i="8" s="1"/>
  <c r="H11" i="8"/>
  <c r="G11" i="8"/>
  <c r="F11" i="8"/>
  <c r="E11" i="8"/>
  <c r="D11" i="8"/>
  <c r="S9" i="8"/>
  <c r="R9" i="8"/>
  <c r="Q9" i="8"/>
  <c r="P9" i="8"/>
  <c r="O9" i="8"/>
  <c r="I9" i="8"/>
  <c r="H10" i="8" s="1"/>
  <c r="T7" i="8"/>
  <c r="T8" i="8" s="1"/>
  <c r="I7" i="8"/>
  <c r="G8" i="8" s="1"/>
  <c r="T5" i="8"/>
  <c r="R6" i="8" s="1"/>
  <c r="I5" i="8"/>
  <c r="I6" i="8" s="1"/>
  <c r="H109" i="5"/>
  <c r="G109" i="5"/>
  <c r="F109" i="5"/>
  <c r="E109" i="5"/>
  <c r="D109" i="5"/>
  <c r="F108" i="5"/>
  <c r="I107" i="5"/>
  <c r="I108" i="5" s="1"/>
  <c r="I105" i="5"/>
  <c r="H106" i="5" s="1"/>
  <c r="I103" i="5"/>
  <c r="G104" i="5" s="1"/>
  <c r="Q102" i="5"/>
  <c r="P102" i="5"/>
  <c r="O102" i="5"/>
  <c r="R101" i="5"/>
  <c r="I101" i="5"/>
  <c r="F102" i="5" s="1"/>
  <c r="S57" i="5"/>
  <c r="R57" i="5"/>
  <c r="Q57" i="5"/>
  <c r="P57" i="5"/>
  <c r="O57" i="5"/>
  <c r="E57" i="5"/>
  <c r="D57" i="5"/>
  <c r="T55" i="5"/>
  <c r="S56" i="5" s="1"/>
  <c r="F55" i="5"/>
  <c r="F56" i="5" s="1"/>
  <c r="T53" i="5"/>
  <c r="R54" i="5" s="1"/>
  <c r="F53" i="5"/>
  <c r="F54" i="5" s="1"/>
  <c r="H11" i="5"/>
  <c r="G11" i="5"/>
  <c r="F11" i="5"/>
  <c r="E11" i="5"/>
  <c r="D11" i="5"/>
  <c r="S9" i="5"/>
  <c r="R9" i="5"/>
  <c r="Q9" i="5"/>
  <c r="P9" i="5"/>
  <c r="O9" i="5"/>
  <c r="I9" i="5"/>
  <c r="H10" i="5" s="1"/>
  <c r="T7" i="5"/>
  <c r="T8" i="5" s="1"/>
  <c r="I7" i="5"/>
  <c r="G8" i="5" s="1"/>
  <c r="T5" i="5"/>
  <c r="R6" i="5" s="1"/>
  <c r="I5" i="5"/>
  <c r="I6" i="5" s="1"/>
  <c r="S8" i="5" l="1"/>
  <c r="D56" i="5"/>
  <c r="R102" i="8"/>
  <c r="T9" i="8"/>
  <c r="T10" i="8" s="1"/>
  <c r="D54" i="10"/>
  <c r="I104" i="12"/>
  <c r="E54" i="12"/>
  <c r="T9" i="12"/>
  <c r="T10" i="12" s="1"/>
  <c r="O6" i="12"/>
  <c r="T56" i="12"/>
  <c r="F108" i="12"/>
  <c r="H108" i="12"/>
  <c r="E106" i="12"/>
  <c r="D104" i="12"/>
  <c r="F104" i="12"/>
  <c r="D56" i="12"/>
  <c r="F57" i="12"/>
  <c r="D58" i="12" s="1"/>
  <c r="H8" i="12"/>
  <c r="R102" i="10"/>
  <c r="O103" i="10" s="1"/>
  <c r="F108" i="10"/>
  <c r="F106" i="10"/>
  <c r="I106" i="10"/>
  <c r="D104" i="10"/>
  <c r="F104" i="10"/>
  <c r="I104" i="10"/>
  <c r="D102" i="10"/>
  <c r="E102" i="10"/>
  <c r="H102" i="10"/>
  <c r="I102" i="10"/>
  <c r="F57" i="10"/>
  <c r="F58" i="10" s="1"/>
  <c r="D56" i="10"/>
  <c r="I8" i="10"/>
  <c r="Q6" i="9"/>
  <c r="R56" i="9"/>
  <c r="T56" i="9"/>
  <c r="P103" i="9"/>
  <c r="F108" i="9"/>
  <c r="H108" i="9"/>
  <c r="D104" i="9"/>
  <c r="H104" i="9"/>
  <c r="D8" i="9"/>
  <c r="R8" i="8"/>
  <c r="Q8" i="8"/>
  <c r="R56" i="8"/>
  <c r="F106" i="8"/>
  <c r="D102" i="8"/>
  <c r="I102" i="8"/>
  <c r="E54" i="8"/>
  <c r="O8" i="5"/>
  <c r="Q8" i="5"/>
  <c r="T56" i="5"/>
  <c r="P56" i="5"/>
  <c r="R56" i="5"/>
  <c r="E106" i="5"/>
  <c r="I106" i="5"/>
  <c r="D104" i="5"/>
  <c r="F104" i="5"/>
  <c r="H104" i="5"/>
  <c r="I102" i="5"/>
  <c r="E102" i="5"/>
  <c r="G102" i="5"/>
  <c r="F57" i="5"/>
  <c r="F58" i="5" s="1"/>
  <c r="E54" i="5"/>
  <c r="R102" i="12"/>
  <c r="Q103" i="12" s="1"/>
  <c r="P56" i="12"/>
  <c r="Q56" i="12"/>
  <c r="R56" i="12"/>
  <c r="O8" i="12"/>
  <c r="Q8" i="12"/>
  <c r="S8" i="12"/>
  <c r="Q6" i="12"/>
  <c r="S6" i="12"/>
  <c r="E104" i="12"/>
  <c r="H104" i="12"/>
  <c r="E102" i="12"/>
  <c r="G102" i="12"/>
  <c r="H102" i="12"/>
  <c r="D102" i="12"/>
  <c r="I102" i="12"/>
  <c r="D54" i="12"/>
  <c r="D8" i="12"/>
  <c r="T56" i="10"/>
  <c r="R56" i="10"/>
  <c r="P56" i="10"/>
  <c r="Q56" i="10"/>
  <c r="Q8" i="10"/>
  <c r="T9" i="10"/>
  <c r="T10" i="10" s="1"/>
  <c r="R6" i="10"/>
  <c r="P6" i="10"/>
  <c r="S6" i="10"/>
  <c r="E106" i="10"/>
  <c r="E104" i="10"/>
  <c r="H104" i="10"/>
  <c r="G102" i="10"/>
  <c r="E56" i="10"/>
  <c r="E54" i="10"/>
  <c r="D8" i="10"/>
  <c r="E8" i="10"/>
  <c r="H8" i="10"/>
  <c r="I11" i="10"/>
  <c r="D12" i="10" s="1"/>
  <c r="P56" i="9"/>
  <c r="O8" i="9"/>
  <c r="Q8" i="9"/>
  <c r="S8" i="9"/>
  <c r="S6" i="9"/>
  <c r="O6" i="9"/>
  <c r="D108" i="9"/>
  <c r="I109" i="9"/>
  <c r="F110" i="9" s="1"/>
  <c r="F104" i="9"/>
  <c r="E102" i="9"/>
  <c r="I102" i="9"/>
  <c r="G102" i="9"/>
  <c r="D56" i="9"/>
  <c r="F57" i="9"/>
  <c r="E58" i="9" s="1"/>
  <c r="E54" i="9"/>
  <c r="H8" i="9"/>
  <c r="T56" i="8"/>
  <c r="P56" i="8"/>
  <c r="Q56" i="8"/>
  <c r="S8" i="8"/>
  <c r="O8" i="8"/>
  <c r="O6" i="8"/>
  <c r="S6" i="8"/>
  <c r="F108" i="8"/>
  <c r="I106" i="8"/>
  <c r="E106" i="8"/>
  <c r="H104" i="8"/>
  <c r="D104" i="8"/>
  <c r="I104" i="8"/>
  <c r="E104" i="8"/>
  <c r="F104" i="8"/>
  <c r="E102" i="8"/>
  <c r="G102" i="8"/>
  <c r="H102" i="8"/>
  <c r="D54" i="8"/>
  <c r="O10" i="12"/>
  <c r="S10" i="12"/>
  <c r="F6" i="12"/>
  <c r="E10" i="12"/>
  <c r="I10" i="12"/>
  <c r="I11" i="12"/>
  <c r="H12" i="12" s="1"/>
  <c r="O54" i="12"/>
  <c r="S54" i="12"/>
  <c r="I106" i="12"/>
  <c r="G6" i="12"/>
  <c r="P6" i="12"/>
  <c r="T6" i="12"/>
  <c r="E8" i="12"/>
  <c r="I8" i="12"/>
  <c r="R8" i="12"/>
  <c r="F10" i="12"/>
  <c r="P54" i="12"/>
  <c r="T54" i="12"/>
  <c r="E56" i="12"/>
  <c r="T57" i="12"/>
  <c r="Q58" i="12" s="1"/>
  <c r="F106" i="12"/>
  <c r="G108" i="12"/>
  <c r="I109" i="12"/>
  <c r="I110" i="12" s="1"/>
  <c r="Q54" i="12"/>
  <c r="G106" i="12"/>
  <c r="D6" i="12"/>
  <c r="H6" i="12"/>
  <c r="F8" i="12"/>
  <c r="G10" i="12"/>
  <c r="E6" i="12"/>
  <c r="P8" i="12"/>
  <c r="D10" i="12"/>
  <c r="O56" i="12"/>
  <c r="D106" i="12"/>
  <c r="E108" i="12"/>
  <c r="Q103" i="10"/>
  <c r="R103" i="10"/>
  <c r="F6" i="10"/>
  <c r="I10" i="10"/>
  <c r="S54" i="10"/>
  <c r="T57" i="10"/>
  <c r="S58" i="10" s="1"/>
  <c r="G108" i="10"/>
  <c r="I109" i="10"/>
  <c r="H110" i="10" s="1"/>
  <c r="D6" i="10"/>
  <c r="H6" i="10"/>
  <c r="Q6" i="10"/>
  <c r="F8" i="10"/>
  <c r="O8" i="10"/>
  <c r="S8" i="10"/>
  <c r="G10" i="10"/>
  <c r="Q54" i="10"/>
  <c r="D58" i="10"/>
  <c r="G106" i="10"/>
  <c r="D108" i="10"/>
  <c r="H108" i="10"/>
  <c r="E10" i="10"/>
  <c r="O54" i="10"/>
  <c r="G6" i="10"/>
  <c r="T6" i="10"/>
  <c r="F10" i="10"/>
  <c r="P54" i="10"/>
  <c r="T54" i="10"/>
  <c r="E6" i="10"/>
  <c r="P8" i="10"/>
  <c r="D10" i="10"/>
  <c r="O56" i="10"/>
  <c r="D106" i="10"/>
  <c r="E108" i="10"/>
  <c r="D58" i="9"/>
  <c r="F6" i="9"/>
  <c r="E10" i="9"/>
  <c r="I10" i="9"/>
  <c r="I11" i="9"/>
  <c r="I12" i="9" s="1"/>
  <c r="O54" i="9"/>
  <c r="S54" i="9"/>
  <c r="O103" i="9"/>
  <c r="E106" i="9"/>
  <c r="I106" i="9"/>
  <c r="G6" i="9"/>
  <c r="P6" i="9"/>
  <c r="T6" i="9"/>
  <c r="E8" i="9"/>
  <c r="I8" i="9"/>
  <c r="R8" i="9"/>
  <c r="F10" i="9"/>
  <c r="D54" i="9"/>
  <c r="P54" i="9"/>
  <c r="T54" i="9"/>
  <c r="E56" i="9"/>
  <c r="Q56" i="9"/>
  <c r="T57" i="9"/>
  <c r="S58" i="9" s="1"/>
  <c r="D102" i="9"/>
  <c r="H102" i="9"/>
  <c r="E104" i="9"/>
  <c r="I104" i="9"/>
  <c r="F106" i="9"/>
  <c r="G108" i="9"/>
  <c r="D6" i="9"/>
  <c r="H6" i="9"/>
  <c r="F8" i="9"/>
  <c r="T9" i="9"/>
  <c r="T10" i="9" s="1"/>
  <c r="G10" i="9"/>
  <c r="Q54" i="9"/>
  <c r="Q103" i="9"/>
  <c r="G106" i="9"/>
  <c r="E6" i="9"/>
  <c r="P8" i="9"/>
  <c r="D10" i="9"/>
  <c r="O56" i="9"/>
  <c r="D106" i="9"/>
  <c r="E108" i="9"/>
  <c r="D56" i="8"/>
  <c r="F57" i="8"/>
  <c r="F58" i="8" s="1"/>
  <c r="E56" i="8"/>
  <c r="H8" i="8"/>
  <c r="E8" i="8"/>
  <c r="I8" i="8"/>
  <c r="D8" i="8"/>
  <c r="S10" i="8"/>
  <c r="P10" i="8"/>
  <c r="R103" i="8"/>
  <c r="O103" i="8"/>
  <c r="Q10" i="8"/>
  <c r="Q103" i="8"/>
  <c r="R10" i="8"/>
  <c r="F6" i="8"/>
  <c r="E10" i="8"/>
  <c r="I10" i="8"/>
  <c r="I11" i="8"/>
  <c r="F12" i="8" s="1"/>
  <c r="O54" i="8"/>
  <c r="S54" i="8"/>
  <c r="G6" i="8"/>
  <c r="P6" i="8"/>
  <c r="T6" i="8"/>
  <c r="F10" i="8"/>
  <c r="O10" i="8"/>
  <c r="P54" i="8"/>
  <c r="T54" i="8"/>
  <c r="T57" i="8"/>
  <c r="S58" i="8" s="1"/>
  <c r="P103" i="8"/>
  <c r="G108" i="8"/>
  <c r="I109" i="8"/>
  <c r="E110" i="8" s="1"/>
  <c r="D6" i="8"/>
  <c r="H6" i="8"/>
  <c r="Q6" i="8"/>
  <c r="F8" i="8"/>
  <c r="G10" i="8"/>
  <c r="Q54" i="8"/>
  <c r="G106" i="8"/>
  <c r="D108" i="8"/>
  <c r="H108" i="8"/>
  <c r="E6" i="8"/>
  <c r="P8" i="8"/>
  <c r="D10" i="8"/>
  <c r="O56" i="8"/>
  <c r="D106" i="8"/>
  <c r="E108" i="8"/>
  <c r="R102" i="5"/>
  <c r="Q103" i="5" s="1"/>
  <c r="S54" i="5"/>
  <c r="O6" i="5"/>
  <c r="S6" i="5"/>
  <c r="Q6" i="5"/>
  <c r="D8" i="5"/>
  <c r="H8" i="5"/>
  <c r="R103" i="5"/>
  <c r="D58" i="5"/>
  <c r="I10" i="5"/>
  <c r="G6" i="5"/>
  <c r="P6" i="5"/>
  <c r="T6" i="5"/>
  <c r="E8" i="5"/>
  <c r="I8" i="5"/>
  <c r="R8" i="5"/>
  <c r="F10" i="5"/>
  <c r="D54" i="5"/>
  <c r="P54" i="5"/>
  <c r="T54" i="5"/>
  <c r="E56" i="5"/>
  <c r="Q56" i="5"/>
  <c r="T57" i="5"/>
  <c r="S58" i="5" s="1"/>
  <c r="D102" i="5"/>
  <c r="H102" i="5"/>
  <c r="E104" i="5"/>
  <c r="I104" i="5"/>
  <c r="F106" i="5"/>
  <c r="G108" i="5"/>
  <c r="I109" i="5"/>
  <c r="E110" i="5" s="1"/>
  <c r="E10" i="5"/>
  <c r="Q54" i="5"/>
  <c r="G106" i="5"/>
  <c r="D108" i="5"/>
  <c r="H108" i="5"/>
  <c r="F6" i="5"/>
  <c r="I11" i="5"/>
  <c r="H12" i="5" s="1"/>
  <c r="O54" i="5"/>
  <c r="D6" i="5"/>
  <c r="H6" i="5"/>
  <c r="F8" i="5"/>
  <c r="T9" i="5"/>
  <c r="T10" i="5" s="1"/>
  <c r="G10" i="5"/>
  <c r="E6" i="5"/>
  <c r="P8" i="5"/>
  <c r="D10" i="5"/>
  <c r="O56" i="5"/>
  <c r="D106" i="5"/>
  <c r="E108" i="5"/>
  <c r="E58" i="5" l="1"/>
  <c r="P103" i="10"/>
  <c r="O10" i="10"/>
  <c r="Q10" i="10"/>
  <c r="E58" i="10"/>
  <c r="R103" i="12"/>
  <c r="R10" i="12"/>
  <c r="Q10" i="12"/>
  <c r="P10" i="12"/>
  <c r="P103" i="12"/>
  <c r="O103" i="12"/>
  <c r="F58" i="12"/>
  <c r="E58" i="12"/>
  <c r="D110" i="9"/>
  <c r="I110" i="9"/>
  <c r="G110" i="9"/>
  <c r="E110" i="9"/>
  <c r="S10" i="5"/>
  <c r="D110" i="5"/>
  <c r="G110" i="12"/>
  <c r="F110" i="12"/>
  <c r="H110" i="12"/>
  <c r="Q58" i="10"/>
  <c r="P10" i="10"/>
  <c r="R10" i="10"/>
  <c r="S10" i="10"/>
  <c r="E110" i="10"/>
  <c r="D110" i="10"/>
  <c r="I12" i="10"/>
  <c r="E12" i="10"/>
  <c r="F12" i="10"/>
  <c r="G12" i="10"/>
  <c r="H12" i="10"/>
  <c r="H110" i="9"/>
  <c r="F58" i="9"/>
  <c r="O58" i="8"/>
  <c r="D110" i="8"/>
  <c r="D58" i="8"/>
  <c r="I12" i="12"/>
  <c r="G12" i="12"/>
  <c r="E12" i="12"/>
  <c r="D12" i="12"/>
  <c r="E110" i="12"/>
  <c r="P58" i="12"/>
  <c r="T58" i="12"/>
  <c r="R58" i="12"/>
  <c r="D110" i="12"/>
  <c r="O58" i="12"/>
  <c r="F12" i="12"/>
  <c r="S58" i="12"/>
  <c r="R58" i="10"/>
  <c r="T58" i="10"/>
  <c r="P58" i="10"/>
  <c r="O58" i="10"/>
  <c r="I110" i="10"/>
  <c r="G110" i="10"/>
  <c r="F110" i="10"/>
  <c r="Q10" i="9"/>
  <c r="S10" i="9"/>
  <c r="Q58" i="9"/>
  <c r="R10" i="9"/>
  <c r="T58" i="9"/>
  <c r="P58" i="9"/>
  <c r="R58" i="9"/>
  <c r="O10" i="9"/>
  <c r="D12" i="9"/>
  <c r="O58" i="9"/>
  <c r="G12" i="9"/>
  <c r="F12" i="9"/>
  <c r="H12" i="9"/>
  <c r="E12" i="9"/>
  <c r="P10" i="9"/>
  <c r="E58" i="8"/>
  <c r="I110" i="8"/>
  <c r="G110" i="8"/>
  <c r="F110" i="8"/>
  <c r="Q58" i="8"/>
  <c r="T58" i="8"/>
  <c r="R58" i="8"/>
  <c r="I12" i="8"/>
  <c r="H12" i="8"/>
  <c r="D12" i="8"/>
  <c r="G12" i="8"/>
  <c r="H110" i="8"/>
  <c r="E12" i="8"/>
  <c r="P58" i="8"/>
  <c r="P103" i="5"/>
  <c r="O103" i="5"/>
  <c r="F12" i="5"/>
  <c r="I110" i="5"/>
  <c r="F110" i="5"/>
  <c r="T58" i="5"/>
  <c r="P58" i="5"/>
  <c r="R58" i="5"/>
  <c r="Q58" i="5"/>
  <c r="O10" i="5"/>
  <c r="R10" i="5"/>
  <c r="I12" i="5"/>
  <c r="G12" i="5"/>
  <c r="O58" i="5"/>
  <c r="D12" i="5"/>
  <c r="H110" i="5"/>
  <c r="Q10" i="5"/>
  <c r="G110" i="5"/>
  <c r="E12" i="5"/>
  <c r="P10" i="5"/>
  <c r="H109" i="1" l="1"/>
  <c r="G109" i="1"/>
  <c r="F109" i="1"/>
  <c r="E109" i="1"/>
  <c r="D109" i="1"/>
  <c r="I107" i="1"/>
  <c r="I108" i="1" s="1"/>
  <c r="I105" i="1"/>
  <c r="H106" i="1" s="1"/>
  <c r="H104" i="1"/>
  <c r="I103" i="1"/>
  <c r="G104" i="1" s="1"/>
  <c r="Q102" i="1"/>
  <c r="P102" i="1"/>
  <c r="R102" i="1" s="1"/>
  <c r="O102" i="1"/>
  <c r="R101" i="1"/>
  <c r="I101" i="1"/>
  <c r="F102" i="1" s="1"/>
  <c r="S57" i="1"/>
  <c r="R57" i="1"/>
  <c r="Q57" i="1"/>
  <c r="P57" i="1"/>
  <c r="O57" i="1"/>
  <c r="E57" i="1"/>
  <c r="D57" i="1"/>
  <c r="T55" i="1"/>
  <c r="S56" i="1" s="1"/>
  <c r="F55" i="1"/>
  <c r="F56" i="1" s="1"/>
  <c r="T53" i="1"/>
  <c r="R54" i="1" s="1"/>
  <c r="F53" i="1"/>
  <c r="F54" i="1" s="1"/>
  <c r="H11" i="1"/>
  <c r="G11" i="1"/>
  <c r="F11" i="1"/>
  <c r="E11" i="1"/>
  <c r="D11" i="1"/>
  <c r="S9" i="1"/>
  <c r="R9" i="1"/>
  <c r="Q9" i="1"/>
  <c r="P9" i="1"/>
  <c r="O9" i="1"/>
  <c r="I9" i="1"/>
  <c r="H10" i="1" s="1"/>
  <c r="T7" i="1"/>
  <c r="T8" i="1" s="1"/>
  <c r="I7" i="1"/>
  <c r="G8" i="1" s="1"/>
  <c r="T5" i="1"/>
  <c r="R6" i="1" s="1"/>
  <c r="I5" i="1"/>
  <c r="I6" i="1" s="1"/>
  <c r="F57" i="1" l="1"/>
  <c r="F58" i="1" s="1"/>
  <c r="D54" i="1"/>
  <c r="P56" i="1"/>
  <c r="Q56" i="1"/>
  <c r="T56" i="1"/>
  <c r="Q8" i="1"/>
  <c r="I106" i="1"/>
  <c r="F106" i="1"/>
  <c r="E106" i="1"/>
  <c r="I104" i="1"/>
  <c r="D104" i="1"/>
  <c r="E104" i="1"/>
  <c r="H102" i="1"/>
  <c r="D102" i="1"/>
  <c r="I102" i="1"/>
  <c r="E102" i="1"/>
  <c r="G102" i="1"/>
  <c r="E56" i="1"/>
  <c r="D56" i="1"/>
  <c r="T9" i="1"/>
  <c r="T10" i="1" s="1"/>
  <c r="O6" i="1"/>
  <c r="S6" i="1"/>
  <c r="F108" i="1"/>
  <c r="E58" i="1"/>
  <c r="E8" i="1"/>
  <c r="H8" i="1"/>
  <c r="I8" i="1"/>
  <c r="D8" i="1"/>
  <c r="R103" i="1"/>
  <c r="O103" i="1"/>
  <c r="Q103" i="1"/>
  <c r="F6" i="1"/>
  <c r="E10" i="1"/>
  <c r="P6" i="1"/>
  <c r="T6" i="1"/>
  <c r="R8" i="1"/>
  <c r="F10" i="1"/>
  <c r="P54" i="1"/>
  <c r="T54" i="1"/>
  <c r="T57" i="1"/>
  <c r="S58" i="1" s="1"/>
  <c r="P103" i="1"/>
  <c r="G108" i="1"/>
  <c r="I109" i="1"/>
  <c r="D110" i="1" s="1"/>
  <c r="I10" i="1"/>
  <c r="I11" i="1"/>
  <c r="E12" i="1" s="1"/>
  <c r="O54" i="1"/>
  <c r="G6" i="1"/>
  <c r="D6" i="1"/>
  <c r="H6" i="1"/>
  <c r="Q6" i="1"/>
  <c r="F8" i="1"/>
  <c r="O8" i="1"/>
  <c r="S8" i="1"/>
  <c r="G10" i="1"/>
  <c r="E54" i="1"/>
  <c r="Q54" i="1"/>
  <c r="R56" i="1"/>
  <c r="D58" i="1"/>
  <c r="F104" i="1"/>
  <c r="G106" i="1"/>
  <c r="D108" i="1"/>
  <c r="H108" i="1"/>
  <c r="S54" i="1"/>
  <c r="E6" i="1"/>
  <c r="P8" i="1"/>
  <c r="D10" i="1"/>
  <c r="O56" i="1"/>
  <c r="D106" i="1"/>
  <c r="E108" i="1"/>
  <c r="O10" i="1" l="1"/>
  <c r="S10" i="1"/>
  <c r="R10" i="1"/>
  <c r="Q10" i="1"/>
  <c r="P10" i="1"/>
  <c r="G110" i="1"/>
  <c r="R58" i="1"/>
  <c r="T58" i="1"/>
  <c r="O58" i="1"/>
  <c r="I110" i="1"/>
  <c r="F110" i="1"/>
  <c r="Q58" i="1"/>
  <c r="E110" i="1"/>
  <c r="G12" i="1"/>
  <c r="I12" i="1"/>
  <c r="F12" i="1"/>
  <c r="H110" i="1"/>
  <c r="P58" i="1"/>
  <c r="H12" i="1"/>
  <c r="D12" i="1"/>
</calcChain>
</file>

<file path=xl/sharedStrings.xml><?xml version="1.0" encoding="utf-8"?>
<sst xmlns="http://schemas.openxmlformats.org/spreadsheetml/2006/main" count="2592" uniqueCount="69">
  <si>
    <t>Студијска година</t>
  </si>
  <si>
    <t>МБ</t>
  </si>
  <si>
    <t>предмет</t>
  </si>
  <si>
    <t>година</t>
  </si>
  <si>
    <t>редни број</t>
  </si>
  <si>
    <t>Професионалност и корективност комуникације наставник - студент:</t>
  </si>
  <si>
    <t>оцена (1)</t>
  </si>
  <si>
    <t>оцена (2)</t>
  </si>
  <si>
    <t>оцена (3)</t>
  </si>
  <si>
    <t>оцена (4)</t>
  </si>
  <si>
    <t>оцена (5)</t>
  </si>
  <si>
    <t>збир</t>
  </si>
  <si>
    <t>коментар</t>
  </si>
  <si>
    <t>Педагошка способност:</t>
  </si>
  <si>
    <t>Стимулисање студентског интересовања за градиво</t>
  </si>
  <si>
    <t xml:space="preserve">Оцените разумљивост и јасноћу у објашњавању </t>
  </si>
  <si>
    <t>Контакт са студентима у току наставе</t>
  </si>
  <si>
    <t>Како оцењујете педагошку способност наставника / сарадника</t>
  </si>
  <si>
    <t>Спремност за сарадњу са студентима ван наставе</t>
  </si>
  <si>
    <t>фреквенција</t>
  </si>
  <si>
    <t>проценат заступљености</t>
  </si>
  <si>
    <t>Заштита интелектуалне својине</t>
  </si>
  <si>
    <t>План наставе се реализује:</t>
  </si>
  <si>
    <t>ДА</t>
  </si>
  <si>
    <t>НЕ</t>
  </si>
  <si>
    <t>Како оцењујете квалитет уџбеника:</t>
  </si>
  <si>
    <t>По унапред утврђеном временском распореду извођења наставе (предавања, вежбе, консултације, испити)</t>
  </si>
  <si>
    <t>По садржају (савременост)</t>
  </si>
  <si>
    <t>По унапред утврђеном садржају - предметима</t>
  </si>
  <si>
    <t>По структури (примери, питања)</t>
  </si>
  <si>
    <t>Креативност и применљивост:</t>
  </si>
  <si>
    <t>Предавања / вежбе похађам:</t>
  </si>
  <si>
    <t>Редовно &gt; 80%</t>
  </si>
  <si>
    <t>Повремено око 50%</t>
  </si>
  <si>
    <t>Ретко &lt; 30%</t>
  </si>
  <si>
    <t>Којом оценом би оценили интерактивност наставе</t>
  </si>
  <si>
    <t>Предавања / вежбе похађам</t>
  </si>
  <si>
    <t>Колико су примери из праксе присутни у настави</t>
  </si>
  <si>
    <t>Колико Вас настава подстиче на креативност и самосталност у раду</t>
  </si>
  <si>
    <t>Да ли стечена знања можете применити у пракси</t>
  </si>
  <si>
    <t>Безбед.управ.природним ресурс.</t>
  </si>
  <si>
    <t>Психологија безбедности</t>
  </si>
  <si>
    <t>Управ.кризама и ризицима</t>
  </si>
  <si>
    <t>Глобална безбедност</t>
  </si>
  <si>
    <t>Безбедност и здравље на раду</t>
  </si>
  <si>
    <t>Безбедност информац.сист.</t>
  </si>
  <si>
    <t>Безбедност финан.послов.</t>
  </si>
  <si>
    <t>Заштита критичне инфраструктуре</t>
  </si>
  <si>
    <t>Људски ресурси у безб.</t>
  </si>
  <si>
    <t>Људска права</t>
  </si>
  <si>
    <t>Макроекономија</t>
  </si>
  <si>
    <t>Геополитика</t>
  </si>
  <si>
    <t>Енергетска безб.</t>
  </si>
  <si>
    <t>Менаџ.безбедности</t>
  </si>
  <si>
    <t>Нове тех.и електр.криминал</t>
  </si>
  <si>
    <t>Етика</t>
  </si>
  <si>
    <t>Правни осн. безб.</t>
  </si>
  <si>
    <t>Енглески језик 2</t>
  </si>
  <si>
    <t xml:space="preserve"> Информатика</t>
  </si>
  <si>
    <t>Енглески језик 1</t>
  </si>
  <si>
    <t>Микроекономија</t>
  </si>
  <si>
    <t>Менаџмент</t>
  </si>
  <si>
    <t>Увод у безбедност</t>
  </si>
  <si>
    <t>Политички систем РС</t>
  </si>
  <si>
    <t>Увод у право</t>
  </si>
  <si>
    <t>2020/21</t>
  </si>
  <si>
    <t>Анализа ОБ-01-1-20</t>
  </si>
  <si>
    <t>2020/21.</t>
  </si>
  <si>
    <t>Комуниколошки апсект безбедности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</si>
</sst>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9FF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center" vertical="center" wrapText="1"/>
    </xf>
    <xf numFmtId="10" fontId="2" fillId="3" borderId="3" xfId="1" applyNumberFormat="1" applyFont="1" applyFill="1" applyBorder="1" applyAlignment="1">
      <alignment horizontal="right" vertical="center" wrapText="1"/>
    </xf>
    <xf numFmtId="10" fontId="2" fillId="4" borderId="3" xfId="1" applyNumberFormat="1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right" vertical="center" wrapText="1"/>
    </xf>
    <xf numFmtId="0" fontId="3" fillId="2" borderId="8" xfId="1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10" fontId="3" fillId="2" borderId="10" xfId="1" applyNumberFormat="1" applyFont="1" applyFill="1" applyBorder="1" applyAlignment="1">
      <alignment horizontal="right" vertical="center" wrapText="1"/>
    </xf>
    <xf numFmtId="10" fontId="3" fillId="2" borderId="11" xfId="1" applyNumberFormat="1" applyFont="1" applyFill="1" applyBorder="1" applyAlignment="1">
      <alignment horizontal="right" vertical="center" wrapText="1"/>
    </xf>
    <xf numFmtId="0" fontId="3" fillId="2" borderId="12" xfId="1" applyNumberFormat="1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right" vertical="center" wrapText="1"/>
    </xf>
    <xf numFmtId="0" fontId="2" fillId="6" borderId="3" xfId="0" applyFont="1" applyFill="1" applyBorder="1" applyAlignment="1">
      <alignment horizontal="center" vertical="center" wrapText="1"/>
    </xf>
    <xf numFmtId="10" fontId="2" fillId="5" borderId="3" xfId="1" applyNumberFormat="1" applyFont="1" applyFill="1" applyBorder="1" applyAlignment="1">
      <alignment horizontal="right" vertical="center" wrapText="1"/>
    </xf>
    <xf numFmtId="10" fontId="2" fillId="6" borderId="3" xfId="1" applyNumberFormat="1" applyFont="1" applyFill="1" applyBorder="1" applyAlignment="1">
      <alignment horizontal="right" vertical="center" wrapText="1"/>
    </xf>
    <xf numFmtId="0" fontId="2" fillId="7" borderId="3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right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left" vertical="center" wrapText="1"/>
    </xf>
    <xf numFmtId="0" fontId="2" fillId="8" borderId="3" xfId="0" applyFont="1" applyFill="1" applyBorder="1" applyAlignment="1">
      <alignment horizontal="right" vertical="center" wrapText="1"/>
    </xf>
    <xf numFmtId="10" fontId="2" fillId="7" borderId="3" xfId="1" applyNumberFormat="1" applyFont="1" applyFill="1" applyBorder="1" applyAlignment="1">
      <alignment horizontal="right" vertical="center" wrapText="1"/>
    </xf>
    <xf numFmtId="0" fontId="3" fillId="2" borderId="13" xfId="1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24-45FA-B0A8-B67C3222AB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24-45FA-B0A8-B67C3222AB1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24-45FA-B0A8-B67C3222AB1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24-45FA-B0A8-B67C3222AB1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24-45FA-B0A8-B67C3222AB1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'Заштита интелектуалне својине'!$D$4:$H$4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'Заштита интелектуалне својине'!$D$6:$H$6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24-45FA-B0A8-B67C3222A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983-49BA-933A-FD9CAF2B15D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983-49BA-933A-FD9CAF2B15D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983-49BA-933A-FD9CAF2B15D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983-49BA-933A-FD9CAF2B15D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983-49BA-933A-FD9CAF2B15D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интелектуалне својине'!$D$8:$H$8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0.53333333333333333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83-49BA-933A-FD9CAF2B15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18-45D3-8BE9-180D0A9782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18-45D3-8BE9-180D0A9782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18-45D3-8BE9-180D0A9782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18-45D3-8BE9-180D0A9782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18-45D3-8BE9-180D0A97822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интелектуалне својине'!$D$10:$H$10</c:f>
              <c:numCache>
                <c:formatCode>0.00%</c:formatCode>
                <c:ptCount val="5"/>
                <c:pt idx="0">
                  <c:v>0</c:v>
                </c:pt>
                <c:pt idx="1">
                  <c:v>0.13333333333333333</c:v>
                </c:pt>
                <c:pt idx="2">
                  <c:v>0.26666666666666666</c:v>
                </c:pt>
                <c:pt idx="3">
                  <c:v>0.26666666666666666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18-45D3-8BE9-180D0A9782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4C-4710-8EC8-AE317A7E2E9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4C-4710-8EC8-AE317A7E2E9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64C-4710-8EC8-AE317A7E2E9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64C-4710-8EC8-AE317A7E2E9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64C-4710-8EC8-AE317A7E2E9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интелектуалне својине'!$D$12:$H$12</c:f>
              <c:numCache>
                <c:formatCode>0.00%</c:formatCode>
                <c:ptCount val="5"/>
                <c:pt idx="0">
                  <c:v>0</c:v>
                </c:pt>
                <c:pt idx="1">
                  <c:v>4.4444444444444446E-2</c:v>
                </c:pt>
                <c:pt idx="2">
                  <c:v>0.15555555555555556</c:v>
                </c:pt>
                <c:pt idx="3">
                  <c:v>0.44444444444444442</c:v>
                </c:pt>
                <c:pt idx="4">
                  <c:v>0.35555555555555557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4C-4710-8EC8-AE317A7E2E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CE9-4AF7-8B38-626B8426447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CE9-4AF7-8B38-626B8426447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својине'!$D$54:$E$54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E9-4AF7-8B38-626B84264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B7-41FD-A935-AF358DB11EB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B7-41FD-A935-AF358DB11EB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својине'!$D$56:$E$56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B7-41FD-A935-AF358DB11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FF-4452-B89B-E5E9C3C123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FF-4452-B89B-E5E9C3C123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својине'!$D$58:$E$58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FF-4452-B89B-E5E9C3C12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60-4941-A80F-DFB0D2E9B09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60-4941-A80F-DFB0D2E9B09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360-4941-A80F-DFB0D2E9B09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360-4941-A80F-DFB0D2E9B09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360-4941-A80F-DFB0D2E9B09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</c:v>
                </c:pt>
                <c:pt idx="3">
                  <c:v>0.26666666666666666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60-4941-A80F-DFB0D2E9B0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DDF-4FC5-970C-6ED9FE0AE1D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DDF-4FC5-970C-6ED9FE0AE1D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DDF-4FC5-970C-6ED9FE0AE1D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DDF-4FC5-970C-6ED9FE0AE1D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DDF-4FC5-970C-6ED9FE0AE1D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својине'!$D$104:$H$104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0.26666666666666666</c:v>
                </c:pt>
                <c:pt idx="3">
                  <c:v>0.4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DDF-4FC5-970C-6ED9FE0AE1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41-4E02-BFB1-9DADB6C6E1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41-4E02-BFB1-9DADB6C6E1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41-4E02-BFB1-9DADB6C6E1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E41-4E02-BFB1-9DADB6C6E1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E41-4E02-BFB1-9DADB6C6E1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својине'!$D$106:$H$106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0.26666666666666666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41-4E02-BFB1-9DADB6C6E1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'Заштита интелектуалне својине'!$C$108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53-4CD7-9CB9-4A79D82126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53-4CD7-9CB9-4A79D82126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53-4CD7-9CB9-4A79D82126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53-4CD7-9CB9-4A79D82126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53-4CD7-9CB9-4A79D821262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</c:v>
                </c:pt>
                <c:pt idx="3">
                  <c:v>0.4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53-4CD7-9CB9-4A79D821262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78A-448B-975F-DE03C07A6E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78A-448B-975F-DE03C07A6E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78A-448B-975F-DE03C07A6E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78A-448B-975F-DE03C07A6E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78A-448B-975F-DE03C07A6E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0.33333333333333331</c:v>
                </c:pt>
                <c:pt idx="3">
                  <c:v>0.35</c:v>
                </c:pt>
                <c:pt idx="4">
                  <c:v>0.28333333333333333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8A-448B-975F-DE03C07A6E5F}"/>
            </c:ext>
          </c:extLst>
        </c:ser>
        <c:ser>
          <c:idx val="1"/>
          <c:order val="1"/>
          <c:tx>
            <c:strRef>
              <c:f>'Заштита интелектуалне својине'!$C$100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578A-448B-975F-DE03C07A6E5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'Заштита интелектуалне својине'!$N$6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613-475C-B770-A8412E8321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613-475C-B770-A8412E8321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613-475C-B770-A8412E8321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613-475C-B770-A8412E8321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613-475C-B770-A8412E8321B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интелектуалне својине'!$O$6:$S$6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0.53333333333333333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13-475C-B770-A8412E832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248-4862-98B7-FE2B649F8F8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248-4862-98B7-FE2B649F8F8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248-4862-98B7-FE2B649F8F8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248-4862-98B7-FE2B649F8F8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248-4862-98B7-FE2B649F8F8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интелектуалне својине'!$O$8:$S$8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248-4862-98B7-FE2B649F8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'Заштита интелектуалне својине'!$N$4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65-4F35-B98A-39B71260AB4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65-4F35-B98A-39B71260AB4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65-4F35-B98A-39B71260AB4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65-4F35-B98A-39B71260AB4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65-4F35-B98A-39B71260AB4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интелектуалне својине'!$O$10:$S$10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0.46666666666666667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65-4F35-B98A-39B71260AB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F91-4A73-B3BB-DC6E34E82B4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F91-4A73-B3BB-DC6E34E82B4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F91-4A73-B3BB-DC6E34E82B4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F91-4A73-B3BB-DC6E34E82B4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F91-4A73-B3BB-DC6E34E82B4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91-4A73-B3BB-DC6E34E82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02-4339-A9D8-96CE2E10AB5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02-4339-A9D8-96CE2E10AB5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02-4339-A9D8-96CE2E10AB5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02-4339-A9D8-96CE2E10AB5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02-4339-A9D8-96CE2E10AB5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својине'!$O$56:$S$56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6.6666666666666666E-2</c:v>
                </c:pt>
                <c:pt idx="3">
                  <c:v>0.46666666666666667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02-4339-A9D8-96CE2E10AB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'Заштита интелектуалне својине'!$N$52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27-40DA-9D29-9F11252390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27-40DA-9D29-9F11252390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27-40DA-9D29-9F11252390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27-40DA-9D29-9F11252390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27-40DA-9D29-9F11252390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својине'!$O$58:$S$58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0.46666666666666667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27-40DA-9D29-9F1125239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'Заштита интелектуалне својине'!$N$100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7A4-4355-BEF5-42B53BA4735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7A4-4355-BEF5-42B53BA4735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7A4-4355-BEF5-42B53BA4735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својине'!$O$103:$Q$103</c:f>
              <c:numCache>
                <c:formatCode>0.00%</c:formatCode>
                <c:ptCount val="3"/>
                <c:pt idx="0">
                  <c:v>0.375</c:v>
                </c:pt>
                <c:pt idx="1">
                  <c:v>0.5</c:v>
                </c:pt>
                <c:pt idx="2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A4-4355-BEF5-42B53BA473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'Безбед.управ.природним ресурс.'!$C$6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B7F-4052-A85E-64101B6DC3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B7F-4052-A85E-64101B6DC3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B7F-4052-A85E-64101B6DC3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B7F-4052-A85E-64101B6DC3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B7F-4052-A85E-64101B6DC33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'Безбед.управ.природним ресурс.'!$D$6:$H$6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B7F-4052-A85E-64101B6DC3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'Безбед.управ.природним ресурс.'!$C$8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E9-4CEF-A36D-403C2A6394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E9-4CEF-A36D-403C2A6394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E9-4CEF-A36D-403C2A6394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E9-4CEF-A36D-403C2A6394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E9-4CEF-A36D-403C2A6394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'Безбед.управ.природним ресурс.'!$D$8:$H$8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0.4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E9-4CEF-A36D-403C2A6394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'Безбед.управ.природним ресурс.'!$C$10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145-4A6B-8443-24290BB45D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145-4A6B-8443-24290BB45D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145-4A6B-8443-24290BB45D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145-4A6B-8443-24290BB45D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145-4A6B-8443-24290BB45DD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'Безбед.управ.природним ресурс.'!$D$10:$H$10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0.33333333333333331</c:v>
                </c:pt>
                <c:pt idx="4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145-4A6B-8443-24290BB45D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'Безбед.управ.природним ресурс.'!$C$2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9EF-432A-A9DF-E0BE7C4F51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9EF-432A-A9DF-E0BE7C4F51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9EF-432A-A9DF-E0BE7C4F51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9EF-432A-A9DF-E0BE7C4F51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9EF-432A-A9DF-E0BE7C4F515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'Безбед.управ.природним ресурс.'!$D$12:$H$12</c:f>
              <c:numCache>
                <c:formatCode>0.00%</c:formatCode>
                <c:ptCount val="5"/>
                <c:pt idx="0">
                  <c:v>0</c:v>
                </c:pt>
                <c:pt idx="1">
                  <c:v>2.2222222222222223E-2</c:v>
                </c:pt>
                <c:pt idx="2">
                  <c:v>0.15555555555555556</c:v>
                </c:pt>
                <c:pt idx="3">
                  <c:v>0.4</c:v>
                </c:pt>
                <c:pt idx="4">
                  <c:v>0.42222222222222222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EF-432A-A9DF-E0BE7C4F51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9B-47A4-9325-213BC31B39A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9B-47A4-9325-213BC31B39A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ресурс.'!$D$54:$E$54</c:f>
              <c:numCache>
                <c:formatCode>0.00%</c:formatCode>
                <c:ptCount val="2"/>
                <c:pt idx="0">
                  <c:v>0.73333333333333328</c:v>
                </c:pt>
                <c:pt idx="1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9B-47A4-9325-213BC31B39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04-4977-AC09-952FF3D533F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04-4977-AC09-952FF3D533F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ресурс.'!$D$56:$E$56</c:f>
              <c:numCache>
                <c:formatCode>0.00%</c:formatCode>
                <c:ptCount val="2"/>
                <c:pt idx="0">
                  <c:v>0.93333333333333335</c:v>
                </c:pt>
                <c:pt idx="1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04-4977-AC09-952FF3D53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CE-422D-B607-0E417DC8B30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CE-422D-B607-0E417DC8B30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ресурс.'!$D$58:$E$58</c:f>
              <c:numCache>
                <c:formatCode>0.00%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CE-422D-B607-0E417DC8B3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A0-4C07-A763-66451B241A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A0-4C07-A763-66451B241A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A0-4C07-A763-66451B241A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1A0-4C07-A763-66451B241A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1A0-4C07-A763-66451B241A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A0-4C07-A763-66451B241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69-4577-B1DE-CA7AAC0FA1B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69-4577-B1DE-CA7AAC0FA1B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69-4577-B1DE-CA7AAC0FA1B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69-4577-B1DE-CA7AAC0FA1B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69-4577-B1DE-CA7AAC0FA1B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ресурс.'!$D$104:$H$104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69-4577-B1DE-CA7AAC0FA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'Безбед.управ.природним ресурс.'!$C$106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43-4E3F-B1D6-A2200D96EF0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43-4E3F-B1D6-A2200D96EF0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43-4E3F-B1D6-A2200D96EF0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D43-4E3F-B1D6-A2200D96EF0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D43-4E3F-B1D6-A2200D96EF0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ресурс.'!$D$106:$H$106</c:f>
              <c:numCache>
                <c:formatCode>0.00%</c:formatCode>
                <c:ptCount val="5"/>
                <c:pt idx="0">
                  <c:v>0.2</c:v>
                </c:pt>
                <c:pt idx="1">
                  <c:v>0</c:v>
                </c:pt>
                <c:pt idx="2">
                  <c:v>0.26666666666666666</c:v>
                </c:pt>
                <c:pt idx="3">
                  <c:v>0.26666666666666666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43-4E3F-B1D6-A2200D96EF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'Безбед.управ.природним ресурс.'!$C$108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E9-41A7-8E00-F4D86843F8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E9-41A7-8E00-F4D86843F8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1E9-41A7-8E00-F4D86843F8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1E9-41A7-8E00-F4D86843F8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1E9-41A7-8E00-F4D86843F8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ресурс.'!$D$108:$H$108</c:f>
              <c:numCache>
                <c:formatCode>0.00%</c:formatCode>
                <c:ptCount val="5"/>
                <c:pt idx="0">
                  <c:v>6.6666666666666666E-2</c:v>
                </c:pt>
                <c:pt idx="1">
                  <c:v>0.13333333333333333</c:v>
                </c:pt>
                <c:pt idx="2">
                  <c:v>0.26666666666666666</c:v>
                </c:pt>
                <c:pt idx="3">
                  <c:v>0.33333333333333331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1E9-41A7-8E00-F4D86843F82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'Безбед.управ.природним ресурс.'!$C$100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7AB-4501-8A0A-419482922E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7AB-4501-8A0A-419482922ED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7AB-4501-8A0A-419482922ED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7AB-4501-8A0A-419482922ED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7AB-4501-8A0A-419482922E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ресурс.'!$D$110:$H$110</c:f>
              <c:numCache>
                <c:formatCode>0.00%</c:formatCode>
                <c:ptCount val="5"/>
                <c:pt idx="0">
                  <c:v>6.6666666666666666E-2</c:v>
                </c:pt>
                <c:pt idx="1">
                  <c:v>0.05</c:v>
                </c:pt>
                <c:pt idx="2">
                  <c:v>0.25</c:v>
                </c:pt>
                <c:pt idx="3">
                  <c:v>0.36666666666666664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AB-4501-8A0A-419482922ED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'Безбед.управ.природним ресурс.'!$N$6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F0-40A1-ADF0-8ECA135E4E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F0-40A1-ADF0-8ECA135E4E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F0-40A1-ADF0-8ECA135E4E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6F0-40A1-ADF0-8ECA135E4E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6F0-40A1-ADF0-8ECA135E4E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'Безбед.управ.природним ресурс.'!$O$6:$S$6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0.4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F0-40A1-ADF0-8ECA135E4E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'Безбед.управ.природним ресурс.'!$N$8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65-4042-BA9D-0A3E8F059F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65-4042-BA9D-0A3E8F059F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65-4042-BA9D-0A3E8F059F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F65-4042-BA9D-0A3E8F059F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F65-4042-BA9D-0A3E8F059F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'Безбед.управ.природним ресурс.'!$O$8:$S$8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65-4042-BA9D-0A3E8F059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'Безбед.управ.природним ресурс.'!$N$4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DE-42B8-9A49-E8DDCAF37EF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DE-42B8-9A49-E8DDCAF37EF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DE-42B8-9A49-E8DDCAF37EF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DE-42B8-9A49-E8DDCAF37EF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DE-42B8-9A49-E8DDCAF37EF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'Безбед.управ.природним ресурс.'!$O$10:$S$10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0.16666666666666666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DE-42B8-9A49-E8DDCAF37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'Безбед.управ.природним ресурс.'!$N$54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BD-4002-AB9B-DCC31367DE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BD-4002-AB9B-DCC31367DEC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BD-4002-AB9B-DCC31367DEC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BD-4002-AB9B-DCC31367DEC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BD-4002-AB9B-DCC31367DEC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0.6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BD-4002-AB9B-DCC31367DE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'Безбед.управ.природним ресурс.'!$N$56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C0-46E1-8054-0D61374FAAC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C0-46E1-8054-0D61374FAAC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C0-46E1-8054-0D61374FAAC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C0-46E1-8054-0D61374FAAC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C0-46E1-8054-0D61374FAAC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0.53333333333333333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C0-46E1-8054-0D61374FAA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'Безбед.управ.природним ресурс.'!$N$52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61-4C27-9484-7159CA454E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61-4C27-9484-7159CA454E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61-4C27-9484-7159CA454E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61-4C27-9484-7159CA454E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61-4C27-9484-7159CA454E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0.56666666666666665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61-4C27-9484-7159CA454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'Безбед.управ.природним ресурс.'!$N$100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DB-43B5-B691-77E0B11369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DB-43B5-B691-77E0B11369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DB-43B5-B691-77E0B11369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'Безбед.управ.природним ресурс.'!$O$100:$Q$100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'Безбед.управ.природним ресурс.'!$O$103:$Q$103</c:f>
              <c:numCache>
                <c:formatCode>0.00%</c:formatCode>
                <c:ptCount val="3"/>
                <c:pt idx="0">
                  <c:v>0.13333333333333333</c:v>
                </c:pt>
                <c:pt idx="1">
                  <c:v>0.53333333333333333</c:v>
                </c:pt>
                <c:pt idx="2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DB-43B5-B691-77E0B1136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630-4F20-AB9F-DD68B64B63E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630-4F20-AB9F-DD68B64B63E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630-4F20-AB9F-DD68B64B63E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630-4F20-AB9F-DD68B64B63E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630-4F20-AB9F-DD68B64B63E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'Психологија безбедности'!$D$6:$H$6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0.46666666666666667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30-4F20-AB9F-DD68B64B63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AE-4EE2-B42D-6237451E351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AE-4EE2-B42D-6237451E351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AE-4EE2-B42D-6237451E351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AE-4EE2-B42D-6237451E351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AE-4EE2-B42D-6237451E351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'Психологија безбедности'!$D$8:$H$8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0.46666666666666667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AE-4EE2-B42D-6237451E3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1A-4B20-BC1C-D78B52E3E0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1A-4B20-BC1C-D78B52E3E0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1A-4B20-BC1C-D78B52E3E0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1A-4B20-BC1C-D78B52E3E0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1A-4B20-BC1C-D78B52E3E03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'Психологија безбедности'!$D$10:$H$10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0.13333333333333333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1A-4B20-BC1C-D78B52E3E0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'Психологија безбедности'!$C$4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B32-407C-8D6C-99F1D95464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B32-407C-8D6C-99F1D95464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B32-407C-8D6C-99F1D95464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B32-407C-8D6C-99F1D95464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B32-407C-8D6C-99F1D95464B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'Психологија безбедности'!$D$12:$H$12</c:f>
              <c:numCache>
                <c:formatCode>0.00%</c:formatCode>
                <c:ptCount val="5"/>
                <c:pt idx="0">
                  <c:v>0</c:v>
                </c:pt>
                <c:pt idx="1">
                  <c:v>4.4444444444444446E-2</c:v>
                </c:pt>
                <c:pt idx="2">
                  <c:v>0.13333333333333333</c:v>
                </c:pt>
                <c:pt idx="3">
                  <c:v>0.46666666666666667</c:v>
                </c:pt>
                <c:pt idx="4">
                  <c:v>0.35555555555555557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B32-407C-8D6C-99F1D9546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4F-48DA-9550-B8F3197A7F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4F-48DA-9550-B8F3197A7F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безбедности'!$D$54:$E$54</c:f>
              <c:numCache>
                <c:formatCode>0.00%</c:formatCode>
                <c:ptCount val="2"/>
                <c:pt idx="0">
                  <c:v>0.8666666666666667</c:v>
                </c:pt>
                <c:pt idx="1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4F-48DA-9550-B8F3197A7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FC-41F9-8B65-BE1369CDCFF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FC-41F9-8B65-BE1369CDCFF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безбедности'!$D$56:$E$56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FC-41F9-8B65-BE1369CDCF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8E3-451C-9E86-207AA9CAC2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8E3-451C-9E86-207AA9CAC25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безбедности'!$D$58:$E$58</c:f>
              <c:numCache>
                <c:formatCode>0.00%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E3-451C-9E86-207AA9CAC2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162-4A9F-B4D8-52B0AEBACCC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162-4A9F-B4D8-52B0AEBACCC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162-4A9F-B4D8-52B0AEBACCC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162-4A9F-B4D8-52B0AEBACCC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162-4A9F-B4D8-52B0AEBACCC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162-4A9F-B4D8-52B0AEBACC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981-4F36-916A-590C771FAC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981-4F36-916A-590C771FAC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981-4F36-916A-590C771FAC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981-4F36-916A-590C771FAC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981-4F36-916A-590C771FAC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0.13333333333333333</c:v>
                </c:pt>
                <c:pt idx="2">
                  <c:v>0.26666666666666666</c:v>
                </c:pt>
                <c:pt idx="3">
                  <c:v>0.33333333333333331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81-4F36-916A-590C771FA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F7-40F9-9597-77275EC6895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F7-40F9-9597-77275EC6895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AF7-40F9-9597-77275EC6895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AF7-40F9-9597-77275EC6895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AF7-40F9-9597-77275EC6895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безбедности'!$D$106:$H$106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0.4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AF7-40F9-9597-77275EC689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'Психологија безбедности'!$C$108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5E-413C-8034-2AA9578BF4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5E-413C-8034-2AA9578BF4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5E-413C-8034-2AA9578BF4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5E-413C-8034-2AA9578BF4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5E-413C-8034-2AA9578BF48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безбедности'!$D$108:$H$108</c:f>
              <c:numCache>
                <c:formatCode>0.00%</c:formatCode>
                <c:ptCount val="5"/>
                <c:pt idx="0">
                  <c:v>0</c:v>
                </c:pt>
                <c:pt idx="1">
                  <c:v>0.13333333333333333</c:v>
                </c:pt>
                <c:pt idx="2">
                  <c:v>0.2</c:v>
                </c:pt>
                <c:pt idx="3">
                  <c:v>0.46666666666666667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5E-413C-8034-2AA9578BF48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72-4B3C-99A1-B57EAB0CD45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72-4B3C-99A1-B57EAB0CD45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572-4B3C-99A1-B57EAB0CD45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572-4B3C-99A1-B57EAB0CD45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572-4B3C-99A1-B57EAB0CD45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безбедности'!$D$110:$H$110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0.21666666666666667</c:v>
                </c:pt>
                <c:pt idx="3">
                  <c:v>0.41666666666666669</c:v>
                </c:pt>
                <c:pt idx="4">
                  <c:v>0.28333333333333333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72-4B3C-99A1-B57EAB0CD456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'Психологија безбедности'!$N$6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C9-4339-9C51-897D789CA99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C9-4339-9C51-897D789CA99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C9-4339-9C51-897D789CA99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FC9-4339-9C51-897D789CA99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FC9-4339-9C51-897D789CA99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'Психологија безбедности'!$O$6:$S$6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C9-4339-9C51-897D789CA9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61-4609-9B3B-8EC70736AAA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61-4609-9B3B-8EC70736AAA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61-4609-9B3B-8EC70736AAA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61-4609-9B3B-8EC70736AAA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61-4609-9B3B-8EC70736AAA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'Психологија безбедности'!$O$8:$S$8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61-4609-9B3B-8EC70736A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2C-4686-A3F7-16AFBB1BDB6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2C-4686-A3F7-16AFBB1BDB6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2C-4686-A3F7-16AFBB1BDB6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2C-4686-A3F7-16AFBB1BDB6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2C-4686-A3F7-16AFBB1BDB6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'Психологија безбедности'!$O$10:$S$10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2C-4686-A3F7-16AFBB1BD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F0D-4D43-A155-3CD389C563F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F0D-4D43-A155-3CD389C563F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F0D-4D43-A155-3CD389C563F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F0D-4D43-A155-3CD389C563F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F0D-4D43-A155-3CD389C563F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0.53333333333333333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F0D-4D43-A155-3CD389C563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E0-43C8-9676-D75FBEE1C4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E0-43C8-9676-D75FBEE1C4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E0-43C8-9676-D75FBEE1C4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E0-43C8-9676-D75FBEE1C4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E0-43C8-9676-D75FBEE1C41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E0-43C8-9676-D75FBEE1C4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2D-4D42-9D1D-56F4208408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2D-4D42-9D1D-56F4208408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2D-4D42-9D1D-56F4208408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2D-4D42-9D1D-56F4208408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2D-4D42-9D1D-56F4208408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0.56666666666666665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2D-4D42-9D1D-56F420840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58-4E43-8DA4-925AAF89FD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58-4E43-8DA4-925AAF89FD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F58-4E43-8DA4-925AAF89FD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'Психологија безбедности'!$O$100:$Q$100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'Психологија безбедности'!$O$103:$Q$103</c:f>
              <c:numCache>
                <c:formatCode>0.00%</c:formatCode>
                <c:ptCount val="3"/>
                <c:pt idx="0">
                  <c:v>0.33333333333333331</c:v>
                </c:pt>
                <c:pt idx="1">
                  <c:v>0.53333333333333333</c:v>
                </c:pt>
                <c:pt idx="2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58-4E43-8DA4-925AAF89F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'Управ.кризама и ризицима'!$C$6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F3-4156-9AEA-6886374A8D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F3-4156-9AEA-6886374A8D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F3-4156-9AEA-6886374A8D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F3-4156-9AEA-6886374A8D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F3-4156-9AEA-6886374A8D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'Управ.кризама и ризицима'!$D$6:$H$6</c:f>
              <c:numCache>
                <c:formatCode>0.00%</c:formatCode>
                <c:ptCount val="5"/>
                <c:pt idx="0">
                  <c:v>0</c:v>
                </c:pt>
                <c:pt idx="1">
                  <c:v>0.13333333333333333</c:v>
                </c:pt>
                <c:pt idx="2">
                  <c:v>0.13333333333333333</c:v>
                </c:pt>
                <c:pt idx="3">
                  <c:v>0.4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F3-4156-9AEA-6886374A8D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'Управ.кризама и ризицима'!$C$8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3E-45D0-9DCF-7145A0E486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3E-45D0-9DCF-7145A0E486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3E-45D0-9DCF-7145A0E486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3E-45D0-9DCF-7145A0E486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3E-45D0-9DCF-7145A0E486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'Управ.кризама и ризицима'!$D$8:$H$8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6.6666666666666666E-2</c:v>
                </c:pt>
                <c:pt idx="3">
                  <c:v>0.53333333333333333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3E-45D0-9DCF-7145A0E48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'Управ.кризама и ризицима'!$C$10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6D-46E0-85FC-A119271849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6D-46E0-85FC-A119271849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D6D-46E0-85FC-A119271849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D6D-46E0-85FC-A119271849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D6D-46E0-85FC-A119271849C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'Управ.кризама и ризицима'!$D$10:$H$10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0.4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D6D-46E0-85FC-A119271849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26-424A-A98A-FC6483F3B0E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26-424A-A98A-FC6483F3B0E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26-424A-A98A-FC6483F3B0E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26-424A-A98A-FC6483F3B0E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26-424A-A98A-FC6483F3B0E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'Управ.кризама и ризицима'!$D$12:$H$12</c:f>
              <c:numCache>
                <c:formatCode>0.00%</c:formatCode>
                <c:ptCount val="5"/>
                <c:pt idx="0">
                  <c:v>0</c:v>
                </c:pt>
                <c:pt idx="1">
                  <c:v>8.8888888888888892E-2</c:v>
                </c:pt>
                <c:pt idx="2">
                  <c:v>0.13333333333333333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26-424A-A98A-FC6483F3B0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81-480E-A106-CAF1E2E4409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81-480E-A106-CAF1E2E4409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ризицима'!$D$54:$E$54</c:f>
              <c:numCache>
                <c:formatCode>0.00%</c:formatCode>
                <c:ptCount val="2"/>
                <c:pt idx="0">
                  <c:v>0.8666666666666667</c:v>
                </c:pt>
                <c:pt idx="1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81-480E-A106-CAF1E2E440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'Управ.кризама и ризицима'!$C$56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07B-4461-8716-3D6A5FFE6D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07B-4461-8716-3D6A5FFE6D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ризицима'!$D$56:$E$56</c:f>
              <c:numCache>
                <c:formatCode>0.00%</c:formatCode>
                <c:ptCount val="2"/>
                <c:pt idx="0">
                  <c:v>0.73333333333333328</c:v>
                </c:pt>
                <c:pt idx="1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7B-4461-8716-3D6A5FFE6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51-4321-96C3-4C5FB84FBF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51-4321-96C3-4C5FB84FBFF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ризицима'!$D$58:$E$58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51-4321-96C3-4C5FB84FBF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'Управ.кризама и ризицима'!$C$102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7B-4EAD-B57A-281F2E8A31C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7B-4EAD-B57A-281F2E8A31C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7B-4EAD-B57A-281F2E8A31C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7B-4EAD-B57A-281F2E8A31C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7B-4EAD-B57A-281F2E8A31C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7B-4EAD-B57A-281F2E8A31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'Управ.кризама и ризицима'!$C$104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69-4D8C-AAB1-297D874F27B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69-4D8C-AAB1-297D874F27B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B69-4D8C-AAB1-297D874F27B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B69-4D8C-AAB1-297D874F27B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B69-4D8C-AAB1-297D874F27B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ризицима'!$D$104:$H$104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69-4D8C-AAB1-297D874F2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'Управ.кризама и ризицима'!$C$106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BC-4E28-B5EA-F42577183C7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BC-4E28-B5EA-F42577183C7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BBC-4E28-B5EA-F42577183C7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BBC-4E28-B5EA-F42577183C7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BBC-4E28-B5EA-F42577183C7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0.13333333333333333</c:v>
                </c:pt>
                <c:pt idx="2">
                  <c:v>0.13333333333333333</c:v>
                </c:pt>
                <c:pt idx="3">
                  <c:v>0.4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BC-4E28-B5EA-F42577183C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'Управ.кризама и ризицима'!$C$108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0DC-496E-BE62-3407344BD0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0DC-496E-BE62-3407344BD0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0DC-496E-BE62-3407344BD0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0DC-496E-BE62-3407344BD0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0DC-496E-BE62-3407344BD0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0.26666666666666666</c:v>
                </c:pt>
                <c:pt idx="3">
                  <c:v>0.53333333333333333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DC-496E-BE62-3407344BD09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02A-446B-8AEC-A6126581F1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02A-446B-8AEC-A6126581F1D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02A-446B-8AEC-A6126581F1D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02A-446B-8AEC-A6126581F1D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02A-446B-8AEC-A6126581F1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ризицима'!$D$110:$H$110</c:f>
              <c:numCache>
                <c:formatCode>0.00%</c:formatCode>
                <c:ptCount val="5"/>
                <c:pt idx="0">
                  <c:v>0</c:v>
                </c:pt>
                <c:pt idx="1">
                  <c:v>0.05</c:v>
                </c:pt>
                <c:pt idx="2">
                  <c:v>0.26666666666666666</c:v>
                </c:pt>
                <c:pt idx="3">
                  <c:v>0.4</c:v>
                </c:pt>
                <c:pt idx="4">
                  <c:v>0.28333333333333333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2A-446B-8AEC-A6126581F1D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'Психологија безбедности'!$N$6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AF-4C48-BADA-BD3192BEFCF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AF-4C48-BADA-BD3192BEFCF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5AF-4C48-BADA-BD3192BEFCF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5AF-4C48-BADA-BD3192BEFCF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5AF-4C48-BADA-BD3192BEFCF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'Психологија безбедности'!$O$6:$S$6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5AF-4C48-BADA-BD3192BEF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EB-48B1-9FF2-D0FBFFBCD1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EB-48B1-9FF2-D0FBFFBCD1A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EB-48B1-9FF2-D0FBFFBCD1A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EB-48B1-9FF2-D0FBFFBCD1A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EB-48B1-9FF2-D0FBFFBCD1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'Психологија безбедности'!$O$8:$S$8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EB-48B1-9FF2-D0FBFFBCD1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35-437E-B263-EA80E29D7F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35-437E-B263-EA80E29D7F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35-437E-B263-EA80E29D7F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35-437E-B263-EA80E29D7F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35-437E-B263-EA80E29D7FA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'Психологија безбедности'!$O$10:$S$10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35-437E-B263-EA80E29D7F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29B-4FB2-BA71-6C9D43A088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29B-4FB2-BA71-6C9D43A0885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29B-4FB2-BA71-6C9D43A0885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29B-4FB2-BA71-6C9D43A0885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29B-4FB2-BA71-6C9D43A0885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0.53333333333333333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29B-4FB2-BA71-6C9D43A088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D1-4DA1-A5CE-6115701066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D1-4DA1-A5CE-6115701066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D1-4DA1-A5CE-6115701066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D1-4DA1-A5CE-6115701066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D1-4DA1-A5CE-6115701066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D1-4DA1-A5CE-611570106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AC-45D2-9F54-FB293B91F59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AC-45D2-9F54-FB293B91F59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1AC-45D2-9F54-FB293B91F59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1AC-45D2-9F54-FB293B91F59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1AC-45D2-9F54-FB293B91F59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0.56666666666666665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1AC-45D2-9F54-FB293B91F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BD-41C9-9A5C-FDCA67A36A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BD-41C9-9A5C-FDCA67A36A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BD-41C9-9A5C-FDCA67A36AB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'Психологија безбедности'!$O$100:$Q$100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'Психологија безбедности'!$O$103:$Q$103</c:f>
              <c:numCache>
                <c:formatCode>0.00%</c:formatCode>
                <c:ptCount val="3"/>
                <c:pt idx="0">
                  <c:v>0.33333333333333331</c:v>
                </c:pt>
                <c:pt idx="1">
                  <c:v>0.53333333333333333</c:v>
                </c:pt>
                <c:pt idx="2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BD-41C9-9A5C-FDCA67A36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40B-41E9-9C99-E054ECE2B2E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40B-41E9-9C99-E054ECE2B2E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40B-41E9-9C99-E054ECE2B2E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40B-41E9-9C99-E054ECE2B2E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40B-41E9-9C99-E054ECE2B2E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'Глобална безбедност	'!$D$6:$H$6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0.13333333333333333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0B-41E9-9C99-E054ECE2B2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8C-4093-8E15-E8478C93C0F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8C-4093-8E15-E8478C93C0F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8C-4093-8E15-E8478C93C0F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8C-4093-8E15-E8478C93C0F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8C-4093-8E15-E8478C93C0F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'Глобална безбедност	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0.6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8C-4093-8E15-E8478C93C0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567-408E-86F2-98143F3CA0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567-408E-86F2-98143F3CA0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567-408E-86F2-98143F3CA0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567-408E-86F2-98143F3CA0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567-408E-86F2-98143F3CA0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'Глобална безбедност	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0.4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67-408E-86F2-98143F3CA0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F5-4584-AC78-23787CBADD3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F5-4584-AC78-23787CBADD3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F5-4584-AC78-23787CBADD3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F5-4584-AC78-23787CBADD3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F5-4584-AC78-23787CBADD3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'Глобална безбедност	'!$D$12:$H$12</c:f>
              <c:numCache>
                <c:formatCode>0.00%</c:formatCode>
                <c:ptCount val="5"/>
                <c:pt idx="0">
                  <c:v>0</c:v>
                </c:pt>
                <c:pt idx="1">
                  <c:v>2.2222222222222223E-2</c:v>
                </c:pt>
                <c:pt idx="2">
                  <c:v>0.2</c:v>
                </c:pt>
                <c:pt idx="3">
                  <c:v>0.48888888888888887</c:v>
                </c:pt>
                <c:pt idx="4">
                  <c:v>0.28888888888888886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F5-4584-AC78-23787CBADD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97-4B90-8C22-C2FC82328FD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97-4B90-8C22-C2FC82328FD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'!$D$54:$E$54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97-4B90-8C22-C2FC82328F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FB-4A74-B676-A57ECABE9BB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FB-4A74-B676-A57ECABE9BB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'!$D$56:$E$56</c:f>
              <c:numCache>
                <c:formatCode>0.00%</c:formatCode>
                <c:ptCount val="2"/>
                <c:pt idx="0">
                  <c:v>0.73333333333333328</c:v>
                </c:pt>
                <c:pt idx="1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FB-4A74-B676-A57ECABE9B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F3-487D-8B83-D537A487D7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F3-487D-8B83-D537A487D74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'!$D$58:$E$58</c:f>
              <c:numCache>
                <c:formatCode>0.00%</c:formatCode>
                <c:ptCount val="2"/>
                <c:pt idx="0">
                  <c:v>0.76666666666666672</c:v>
                </c:pt>
                <c:pt idx="1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6F3-487D-8B83-D537A487D7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88-4DE9-B4BA-632BE6CDE3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88-4DE9-B4BA-632BE6CDE3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88-4DE9-B4BA-632BE6CDE3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88-4DE9-B4BA-632BE6CDE3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88-4DE9-B4BA-632BE6CDE32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0.6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88-4DE9-B4BA-632BE6CDE3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DF-41D0-A8BC-000B1509A8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DF-41D0-A8BC-000B1509A8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DF-41D0-A8BC-000B1509A8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DF-41D0-A8BC-000B1509A8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DF-41D0-A8BC-000B1509A8B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'!$D$104:$H$104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0.53333333333333333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DF-41D0-A8BC-000B1509A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92-4FEC-A51B-308D8F1D64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92-4FEC-A51B-308D8F1D643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92-4FEC-A51B-308D8F1D643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92-4FEC-A51B-308D8F1D643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92-4FEC-A51B-308D8F1D643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'!$D$106:$H$106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0.4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92-4FEC-A51B-308D8F1D64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'Глобална безбедност	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DE-4B92-BD6C-62B586041E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DE-4B92-BD6C-62B586041E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DE-4B92-BD6C-62B586041E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DE-4B92-BD6C-62B586041E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DE-4B92-BD6C-62B586041E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0.26666666666666666</c:v>
                </c:pt>
                <c:pt idx="3">
                  <c:v>0.4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DE-4B92-BD6C-62B586041E0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3C-4913-A964-E4480F288C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3C-4913-A964-E4480F288C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3C-4913-A964-E4480F288C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3C-4913-A964-E4480F288C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3C-4913-A964-E4480F288C1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'!$D$110:$H$110</c:f>
              <c:numCache>
                <c:formatCode>0.00%</c:formatCode>
                <c:ptCount val="5"/>
                <c:pt idx="0">
                  <c:v>0</c:v>
                </c:pt>
                <c:pt idx="1">
                  <c:v>0.05</c:v>
                </c:pt>
                <c:pt idx="2">
                  <c:v>0.2</c:v>
                </c:pt>
                <c:pt idx="3">
                  <c:v>0.48333333333333334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3C-4913-A964-E4480F288C1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'Глобална безбедност	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55-4558-B993-403D2C966F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55-4558-B993-403D2C966F5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755-4558-B993-403D2C966F5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755-4558-B993-403D2C966F5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755-4558-B993-403D2C966F5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'Глобална безбедност	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55-4558-B993-403D2C966F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B9E-4B89-9691-0580568070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B9E-4B89-9691-0580568070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B9E-4B89-9691-0580568070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B9E-4B89-9691-0580568070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B9E-4B89-9691-0580568070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'Глобална безбедност	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B9E-4B89-9691-0580568070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D4-416B-9CD8-E3A9560B61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D4-416B-9CD8-E3A9560B61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D4-416B-9CD8-E3A9560B612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D4-416B-9CD8-E3A9560B612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D4-416B-9CD8-E3A9560B612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'Глобална безбедност	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0.5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D4-416B-9CD8-E3A9560B6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11A-408F-B3BD-8D7815CC619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11A-408F-B3BD-8D7815CC619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11A-408F-B3BD-8D7815CC619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11A-408F-B3BD-8D7815CC619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11A-408F-B3BD-8D7815CC619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0.53333333333333333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11A-408F-B3BD-8D7815CC61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0C-4165-88BF-4BAB3A2980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0C-4165-88BF-4BAB3A2980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0C-4165-88BF-4BAB3A2980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0C-4165-88BF-4BAB3A2980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0C-4165-88BF-4BAB3A2980C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0C-4165-88BF-4BAB3A2980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63-44E9-A5EC-DA18313F6A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63-44E9-A5EC-DA18313F6A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563-44E9-A5EC-DA18313F6A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563-44E9-A5EC-DA18313F6A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563-44E9-A5EC-DA18313F6A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0.5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63-44E9-A5EC-DA18313F6A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'Глобална безбедност	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B7-456C-82F1-FD48399B62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B7-456C-82F1-FD48399B62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B7-456C-82F1-FD48399B62E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'Глобална безбедност	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[1]VV18!$O$103:$Q$103</c:f>
              <c:numCache>
                <c:formatCode>General</c:formatCode>
                <c:ptCount val="3"/>
                <c:pt idx="0">
                  <c:v>0.5</c:v>
                </c:pt>
                <c:pt idx="1">
                  <c:v>0.35714285714285715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B7-456C-82F1-FD48399B6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0D-4D12-8FBB-A627612FDE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0D-4D12-8FBB-A627612FDE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40D-4D12-8FBB-A627612FDE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40D-4D12-8FBB-A627612FDE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40D-4D12-8FBB-A627612FDE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и здравље на раду'!$D$6:$H$6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0.26666666666666666</c:v>
                </c:pt>
                <c:pt idx="3">
                  <c:v>0.46666666666666667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0D-4D12-8FBB-A627612FDE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690-41DA-9706-53D0146FE42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690-41DA-9706-53D0146FE42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690-41DA-9706-53D0146FE42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690-41DA-9706-53D0146FE42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690-41DA-9706-53D0146FE42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и здравље на раду'!$D$8:$H$8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6.6666666666666666E-2</c:v>
                </c:pt>
                <c:pt idx="3">
                  <c:v>0.53333333333333333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90-41DA-9706-53D0146FE4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EE4-4A0C-8660-0559E7731D5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EE4-4A0C-8660-0559E7731D5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EE4-4A0C-8660-0559E7731D5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EE4-4A0C-8660-0559E7731D5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EE4-4A0C-8660-0559E7731D5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и здравље на раду'!$D$10:$H$10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E4-4A0C-8660-0559E7731D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9E-449E-8F20-6D7E316A02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9E-449E-8F20-6D7E316A02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9E-449E-8F20-6D7E316A021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9E-449E-8F20-6D7E316A021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9E-449E-8F20-6D7E316A02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и здравље на раду'!$D$12:$H$12</c:f>
              <c:numCache>
                <c:formatCode>0.00%</c:formatCode>
                <c:ptCount val="5"/>
                <c:pt idx="0">
                  <c:v>0</c:v>
                </c:pt>
                <c:pt idx="1">
                  <c:v>2.2222222222222223E-2</c:v>
                </c:pt>
                <c:pt idx="2">
                  <c:v>0.17777777777777778</c:v>
                </c:pt>
                <c:pt idx="3">
                  <c:v>0.48888888888888887</c:v>
                </c:pt>
                <c:pt idx="4">
                  <c:v>0.31111111111111112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9E-449E-8F20-6D7E316A0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8A-4E02-9C7E-C93C02FD06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8A-4E02-9C7E-C93C02FD068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раду'!$D$54:$E$54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8A-4E02-9C7E-C93C02FD06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90-4107-92CB-3739A3F3E2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90-4107-92CB-3739A3F3E2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раду'!$D$56:$E$56</c:f>
              <c:numCache>
                <c:formatCode>0.00%</c:formatCode>
                <c:ptCount val="2"/>
                <c:pt idx="0">
                  <c:v>0.93333333333333335</c:v>
                </c:pt>
                <c:pt idx="1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90-4107-92CB-3739A3F3E2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82D-4AA2-98E9-D2DBF582DD8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82D-4AA2-98E9-D2DBF582DD8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раду'!$D$58:$E$58</c:f>
              <c:numCache>
                <c:formatCode>0.00%</c:formatCode>
                <c:ptCount val="2"/>
                <c:pt idx="0">
                  <c:v>0.8666666666666667</c:v>
                </c:pt>
                <c:pt idx="1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2D-4AA2-98E9-D2DBF582DD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14-4F0B-AF74-E756B51965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14-4F0B-AF74-E756B51965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14-4F0B-AF74-E756B51965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14-4F0B-AF74-E756B51965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14-4F0B-AF74-E756B519658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0.4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14-4F0B-AF74-E756B5196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D4-45FC-910B-C494B1B0EF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D4-45FC-910B-C494B1B0EF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1D4-45FC-910B-C494B1B0EF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1D4-45FC-910B-C494B1B0EF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1D4-45FC-910B-C494B1B0EF9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раду'!$D$104:$H$104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0.4</c:v>
                </c:pt>
                <c:pt idx="3">
                  <c:v>0.4</c:v>
                </c:pt>
                <c:pt idx="4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D4-45FC-910B-C494B1B0EF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EC-4C7D-AE00-2CB5C79284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EC-4C7D-AE00-2CB5C792841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EC-4C7D-AE00-2CB5C792841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EC-4C7D-AE00-2CB5C792841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EC-4C7D-AE00-2CB5C792841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раду'!$D$106:$H$106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0.4</c:v>
                </c:pt>
                <c:pt idx="3">
                  <c:v>0.2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EC-4C7D-AE00-2CB5C7928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'Безбедност и здравље на раду'!$C$108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6D-4C62-AD86-5B7C86AEEB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6D-4C62-AD86-5B7C86AEEB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6D-4C62-AD86-5B7C86AEEB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6D-4C62-AD86-5B7C86AEEB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6D-4C62-AD86-5B7C86AEEBF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6D-4C62-AD86-5B7C86AEEBF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92-47DB-8CFD-342E17C1917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92-47DB-8CFD-342E17C1917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92-47DB-8CFD-342E17C1917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92-47DB-8CFD-342E17C1917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92-47DB-8CFD-342E17C1917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0.33333333333333331</c:v>
                </c:pt>
                <c:pt idx="3">
                  <c:v>0.36666666666666664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92-47DB-8CFD-342E17C1917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'Безбедност и здравље на раду'!$N$6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65-4FBF-A1D2-6DEE1D88C3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65-4FBF-A1D2-6DEE1D88C3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65-4FBF-A1D2-6DEE1D88C3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65-4FBF-A1D2-6DEE1D88C3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65-4FBF-A1D2-6DEE1D88C35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и здравље на раду'!$O$6:$S$6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0.09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65-4FBF-A1D2-6DEE1D88C3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D44-4C1F-926F-E2EEF6756C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D44-4C1F-926F-E2EEF6756C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D44-4C1F-926F-E2EEF6756C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D44-4C1F-926F-E2EEF6756C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D44-4C1F-926F-E2EEF6756C8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и здравље на раду'!$O$8:$S$8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D44-4C1F-926F-E2EEF6756C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35-45BA-AA2F-DE9B38923B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35-45BA-AA2F-DE9B38923B6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35-45BA-AA2F-DE9B38923B6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A35-45BA-AA2F-DE9B38923B6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A35-45BA-AA2F-DE9B38923B6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и здравље на раду'!$O$10:$S$10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0.56666666666666665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35-45BA-AA2F-DE9B38923B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6C-4BBE-8CD9-F6B762B295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6C-4BBE-8CD9-F6B762B295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6C-4BBE-8CD9-F6B762B295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6C-4BBE-8CD9-F6B762B295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6C-4BBE-8CD9-F6B762B295F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раду'!$O$54:$S$54</c:f>
              <c:numCache>
                <c:formatCode>0.00%</c:formatCode>
                <c:ptCount val="5"/>
                <c:pt idx="0">
                  <c:v>6.6666666666666666E-2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0.26666666666666666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6C-4BBE-8CD9-F6B762B295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14-4A72-B303-70D5116E694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14-4A72-B303-70D5116E694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14-4A72-B303-70D5116E694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14-4A72-B303-70D5116E694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14-4A72-B303-70D5116E694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раду'!$O$56:$S$56</c:f>
              <c:numCache>
                <c:formatCode>0.00%</c:formatCode>
                <c:ptCount val="5"/>
                <c:pt idx="0">
                  <c:v>6.6666666666666666E-2</c:v>
                </c:pt>
                <c:pt idx="1">
                  <c:v>6.6666666666666666E-2</c:v>
                </c:pt>
                <c:pt idx="2">
                  <c:v>0.13333333333333333</c:v>
                </c:pt>
                <c:pt idx="3">
                  <c:v>0.33333333333333331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14-4A72-B303-70D5116E69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31-414E-A982-616E636C48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31-414E-A982-616E636C489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31-414E-A982-616E636C489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31-414E-A982-616E636C489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31-414E-A982-616E636C489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раду'!$O$58:$S$58</c:f>
              <c:numCache>
                <c:formatCode>0.00%</c:formatCode>
                <c:ptCount val="5"/>
                <c:pt idx="0">
                  <c:v>6.6666666666666666E-2</c:v>
                </c:pt>
                <c:pt idx="1">
                  <c:v>6.6666666666666666E-2</c:v>
                </c:pt>
                <c:pt idx="2">
                  <c:v>0.16666666666666666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31-414E-A982-616E636C48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F2-4C69-9604-8AF7FADA28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F2-4C69-9604-8AF7FADA28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F2-4C69-9604-8AF7FADA28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раду'!$O$103:$Q$103</c:f>
              <c:numCache>
                <c:formatCode>0.00%</c:formatCode>
                <c:ptCount val="3"/>
                <c:pt idx="0">
                  <c:v>0.53333333333333333</c:v>
                </c:pt>
                <c:pt idx="1">
                  <c:v>0.33333333333333331</c:v>
                </c:pt>
                <c:pt idx="2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F2-4C69-9604-8AF7FADA28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2A-4BE1-ACED-16791870C2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2A-4BE1-ACED-16791870C2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2A-4BE1-ACED-16791870C2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2A-4BE1-ACED-16791870C2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2A-4BE1-ACED-16791870C2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информац.сист.'!$D$6:$H$6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2A-4BE1-ACED-16791870C2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B1-4637-899E-33C4C1E805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B1-4637-899E-33C4C1E805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B1-4637-899E-33C4C1E805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8B1-4637-899E-33C4C1E805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8B1-4637-899E-33C4C1E805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информац.сист.'!$D$8:$H$8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0.33333333333333331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B1-4637-899E-33C4C1E805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CCC-4B23-A673-9284E67823D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CCC-4B23-A673-9284E67823D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CCC-4B23-A673-9284E67823D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CCC-4B23-A673-9284E67823D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CCC-4B23-A673-9284E67823D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информац.сист.'!$D$10:$H$10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</c:v>
                </c:pt>
                <c:pt idx="3">
                  <c:v>0.2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CCC-4B23-A673-9284E67823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29-4408-9427-BBD77EBAA3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29-4408-9427-BBD77EBAA3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729-4408-9427-BBD77EBAA3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729-4408-9427-BBD77EBAA3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729-4408-9427-BBD77EBAA3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информац.сист.'!$D$12:$H$12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0.24444444444444444</c:v>
                </c:pt>
                <c:pt idx="3">
                  <c:v>0.35555555555555557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29-4408-9427-BBD77EBAA3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F7F-4333-B15D-0C3F03287C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F7F-4333-B15D-0C3F03287CF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информац.сист.'!$D$54:$E$54</c:f>
              <c:numCache>
                <c:formatCode>0.00%</c:formatCode>
                <c:ptCount val="2"/>
                <c:pt idx="0">
                  <c:v>0.93333333333333335</c:v>
                </c:pt>
                <c:pt idx="1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7F-4333-B15D-0C3F03287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417-48F6-850B-8D4E38E7B8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417-48F6-850B-8D4E38E7B8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информац.сист.'!$D$56:$E$56</c:f>
              <c:numCache>
                <c:formatCode>0.00%</c:formatCode>
                <c:ptCount val="2"/>
                <c:pt idx="0">
                  <c:v>0.8666666666666667</c:v>
                </c:pt>
                <c:pt idx="1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17-48F6-850B-8D4E38E7B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70-4765-A7A6-204009A609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70-4765-A7A6-204009A609F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информац.сист.'!$D$58:$E$58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70-4765-A7A6-204009A609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55-4FE0-A3AE-5DAA14CD92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55-4FE0-A3AE-5DAA14CD922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B55-4FE0-A3AE-5DAA14CD922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B55-4FE0-A3AE-5DAA14CD922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B55-4FE0-A3AE-5DAA14CD922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0.26666666666666666</c:v>
                </c:pt>
                <c:pt idx="3">
                  <c:v>0.4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55-4FE0-A3AE-5DAA14CD92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E5-4E4E-A767-D22B1AF15E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E5-4E4E-A767-D22B1AF15E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9E5-4E4E-A767-D22B1AF15E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9E5-4E4E-A767-D22B1AF15E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9E5-4E4E-A767-D22B1AF15E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информац.сист.'!$D$104:$H$104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E5-4E4E-A767-D22B1AF15E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6F-4DCD-814D-EE4555B038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6F-4DCD-814D-EE4555B038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16F-4DCD-814D-EE4555B038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16F-4DCD-814D-EE4555B038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16F-4DCD-814D-EE4555B038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информац.сист.'!$D$106:$H$106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0.26666666666666666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6F-4DCD-814D-EE4555B038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'Безбедност информац.сист.'!$C$108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EB-4CC4-A8BA-2D51A3388B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EB-4CC4-A8BA-2D51A3388B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EEB-4CC4-A8BA-2D51A3388B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EEB-4CC4-A8BA-2D51A3388B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EEB-4CC4-A8BA-2D51A3388B8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0.26666666666666666</c:v>
                </c:pt>
                <c:pt idx="3">
                  <c:v>0.46666666666666667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EB-4CC4-A8BA-2D51A3388B8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09-4A16-AC9D-A2C9F2C48E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09-4A16-AC9D-A2C9F2C48E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709-4A16-AC9D-A2C9F2C48E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709-4A16-AC9D-A2C9F2C48E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709-4A16-AC9D-A2C9F2C48EA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0.28333333333333333</c:v>
                </c:pt>
                <c:pt idx="3">
                  <c:v>0.38333333333333336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09-4A16-AC9D-A2C9F2C48EA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'Безбедност информац.сист.'!$N$6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6A-4FBE-9CF2-D0527CD267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6A-4FBE-9CF2-D0527CD267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6A-4FBE-9CF2-D0527CD267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6A-4FBE-9CF2-D0527CD267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6A-4FBE-9CF2-D0527CD2673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информац.сист.'!$O$6:$S$6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0.26666666666666666</c:v>
                </c:pt>
                <c:pt idx="3">
                  <c:v>0.4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6A-4FBE-9CF2-D0527CD267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AF2-4A39-B54F-94A6D7093A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AF2-4A39-B54F-94A6D7093A9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AF2-4A39-B54F-94A6D7093A9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AF2-4A39-B54F-94A6D7093A9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AF2-4A39-B54F-94A6D7093A9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информац.сист.'!$O$8:$S$8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AF2-4A39-B54F-94A6D7093A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3F-4E19-A7F8-F2920F47484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3F-4E19-A7F8-F2920F47484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3F-4E19-A7F8-F2920F47484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F3F-4E19-A7F8-F2920F47484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F3F-4E19-A7F8-F2920F47484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информац.сист.'!$O$10:$S$10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3F-4E19-A7F8-F2920F4748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B4E-43EF-93DF-E92F0B026C0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B4E-43EF-93DF-E92F0B026C0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B4E-43EF-93DF-E92F0B026C0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B4E-43EF-93DF-E92F0B026C0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B4E-43EF-93DF-E92F0B026C0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0.53333333333333333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B4E-43EF-93DF-E92F0B026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231-46E1-BA5B-CB596C2C833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231-46E1-BA5B-CB596C2C833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231-46E1-BA5B-CB596C2C833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231-46E1-BA5B-CB596C2C833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231-46E1-BA5B-CB596C2C833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31-46E1-BA5B-CB596C2C83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B2D-4FE0-8B17-6CBAB2344D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B2D-4FE0-8B17-6CBAB2344D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B2D-4FE0-8B17-6CBAB2344D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B2D-4FE0-8B17-6CBAB2344D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B2D-4FE0-8B17-6CBAB2344D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0.56666666666666665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B2D-4FE0-8B17-6CBAB2344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64-47AF-B7F6-2DE88000326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64-47AF-B7F6-2DE88000326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64-47AF-B7F6-2DE88000326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информац.сист.'!$O$103:$Q$103</c:f>
              <c:numCache>
                <c:formatCode>0.00%</c:formatCode>
                <c:ptCount val="3"/>
                <c:pt idx="0">
                  <c:v>0.33333333333333331</c:v>
                </c:pt>
                <c:pt idx="1">
                  <c:v>0.53333333333333333</c:v>
                </c:pt>
                <c:pt idx="2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D64-47AF-B7F6-2DE8800032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B6-4166-BD46-A3329534909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B6-4166-BD46-A3329534909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B6-4166-BD46-A3329534909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B6-4166-BD46-A3329534909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B6-4166-BD46-A3329534909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'Безбедност финан.послов.'!$D$4:$H$4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'Безбедност финан.послов.'!$D$6:$H$6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B6-4166-BD46-A332953490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4E-4341-97B3-A70B3E2D34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4E-4341-97B3-A70B3E2D34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4E-4341-97B3-A70B3E2D34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4E-4341-97B3-A70B3E2D34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4E-4341-97B3-A70B3E2D34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финан.послов.'!$D$8:$H$8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0.53333333333333333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4E-4341-97B3-A70B3E2D34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931-4331-BFEB-1F109E3A548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931-4331-BFEB-1F109E3A548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931-4331-BFEB-1F109E3A548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931-4331-BFEB-1F109E3A548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931-4331-BFEB-1F109E3A548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финан.послов.'!$D$10:$H$10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31-4331-BFEB-1F109E3A54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11-489E-A718-9AE2841306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11-489E-A718-9AE2841306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11-489E-A718-9AE2841306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611-489E-A718-9AE2841306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611-489E-A718-9AE28413064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финан.послов.'!$D$12:$H$12</c:f>
              <c:numCache>
                <c:formatCode>0.00%</c:formatCode>
                <c:ptCount val="5"/>
                <c:pt idx="0">
                  <c:v>0</c:v>
                </c:pt>
                <c:pt idx="1">
                  <c:v>2.2222222222222223E-2</c:v>
                </c:pt>
                <c:pt idx="2">
                  <c:v>8.8888888888888892E-2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11-489E-A718-9AE284130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671-4436-AD88-DFD46A389B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671-4436-AD88-DFD46A389B8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финан.послов.'!$D$54:$E$54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71-4436-AD88-DFD46A389B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86-4ED8-A1E3-25A9AF9D6E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86-4ED8-A1E3-25A9AF9D6E5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финан.послов.'!$D$56:$E$56</c:f>
              <c:numCache>
                <c:formatCode>0.00%</c:formatCode>
                <c:ptCount val="2"/>
                <c:pt idx="0">
                  <c:v>0.73333333333333328</c:v>
                </c:pt>
                <c:pt idx="1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86-4ED8-A1E3-25A9AF9D6E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E5-4FE8-BADA-432DFE60CED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E5-4FE8-BADA-432DFE60CED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финан.послов.'!$D$58:$E$58</c:f>
              <c:numCache>
                <c:formatCode>0.00%</c:formatCode>
                <c:ptCount val="2"/>
                <c:pt idx="0">
                  <c:v>0.76666666666666672</c:v>
                </c:pt>
                <c:pt idx="1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E5-4FE8-BADA-432DFE60C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2C-4881-B2CD-2BCCB0A363B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2C-4881-B2CD-2BCCB0A363B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2C-4881-B2CD-2BCCB0A363B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F2C-4881-B2CD-2BCCB0A363B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F2C-4881-B2CD-2BCCB0A363B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2C-4881-B2CD-2BCCB0A363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DD3-471E-B2AE-09A19C7F80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DD3-471E-B2AE-09A19C7F80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DD3-471E-B2AE-09A19C7F80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DD3-471E-B2AE-09A19C7F80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DD3-471E-B2AE-09A19C7F80C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0.13333333333333333</c:v>
                </c:pt>
                <c:pt idx="2">
                  <c:v>0.26666666666666666</c:v>
                </c:pt>
                <c:pt idx="3">
                  <c:v>0.33333333333333331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DD3-471E-B2AE-09A19C7F8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40B-4D70-9821-4D6A150CDB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40B-4D70-9821-4D6A150CDB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40B-4D70-9821-4D6A150CDB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40B-4D70-9821-4D6A150CDB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40B-4D70-9821-4D6A150CDB6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0.13333333333333333</c:v>
                </c:pt>
                <c:pt idx="2">
                  <c:v>0.26666666666666666</c:v>
                </c:pt>
                <c:pt idx="3">
                  <c:v>0.26666666666666666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40B-4D70-9821-4D6A150CD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'Безбедност финан.послов.'!$C$108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02-4519-B078-FA44E152544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02-4519-B078-FA44E152544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02-4519-B078-FA44E152544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02-4519-B078-FA44E152544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02-4519-B078-FA44E152544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0.46666666666666667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02-4519-B078-FA44E152544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17-453A-A3F4-796265B774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17-453A-A3F4-796265B774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17-453A-A3F4-796265B7742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17-453A-A3F4-796265B7742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17-453A-A3F4-796265B7742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финан.послов.'!$D$110:$H$110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0.23333333333333334</c:v>
                </c:pt>
                <c:pt idx="3">
                  <c:v>0.38333333333333336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17-453A-A3F4-796265B77426}"/>
            </c:ext>
          </c:extLst>
        </c:ser>
        <c:ser>
          <c:idx val="1"/>
          <c:order val="1"/>
          <c:tx>
            <c:strRef>
              <c:f>'Безбедност финан.послов.'!$C$100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0017-453A-A3F4-796265B77426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'Безбедност финан.послов.'!$N$6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EFD-416D-B4CD-B8C2EE1EBC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EFD-416D-B4CD-B8C2EE1EBC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EFD-416D-B4CD-B8C2EE1EBC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EFD-416D-B4CD-B8C2EE1EBC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EFD-416D-B4CD-B8C2EE1EBC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финан.послов.'!$O$6:$S$6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0.26666666666666666</c:v>
                </c:pt>
                <c:pt idx="3">
                  <c:v>0.33333333333333331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FD-416D-B4CD-B8C2EE1EB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F6-48BE-880A-98070BA6C04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F6-48BE-880A-98070BA6C04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F6-48BE-880A-98070BA6C04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F6-48BE-880A-98070BA6C04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F6-48BE-880A-98070BA6C04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финан.послов.'!$O$8:$S$8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0.26666666666666666</c:v>
                </c:pt>
                <c:pt idx="3">
                  <c:v>0.46666666666666667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F6-48BE-880A-98070BA6C0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'Безбедност финан.послов.'!$N$4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B39-4A4A-8527-C3F249787B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B39-4A4A-8527-C3F249787B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B39-4A4A-8527-C3F249787B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B39-4A4A-8527-C3F249787B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B39-4A4A-8527-C3F249787BD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финан.послов.'!$O$10:$S$10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0.26666666666666666</c:v>
                </c:pt>
                <c:pt idx="3">
                  <c:v>0.4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39-4A4A-8527-C3F249787B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95F-414E-B3F4-5A6BA29E53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95F-414E-B3F4-5A6BA29E53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95F-414E-B3F4-5A6BA29E53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95F-414E-B3F4-5A6BA29E53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95F-414E-B3F4-5A6BA29E533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0.53333333333333333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5F-414E-B3F4-5A6BA29E53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3A-440D-A082-EA99648B110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3A-440D-A082-EA99648B110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3A-440D-A082-EA99648B110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F3A-440D-A082-EA99648B110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F3A-440D-A082-EA99648B110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0.66666666666666663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3A-440D-A082-EA99648B1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'Безбедност финан.послов.'!$N$52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49-4282-90B0-CC8E0D84FF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49-4282-90B0-CC8E0D84FF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49-4282-90B0-CC8E0D84FF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49-4282-90B0-CC8E0D84FF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49-4282-90B0-CC8E0D84FFB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0.6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49-4282-90B0-CC8E0D84F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'Безбедност финан.послов.'!$N$100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BF-49F7-877C-F8948A9533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BF-49F7-877C-F8948A9533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BF-49F7-877C-F8948A9533B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финан.послов.'!$O$103:$Q$103</c:f>
              <c:numCache>
                <c:formatCode>0.00%</c:formatCode>
                <c:ptCount val="3"/>
                <c:pt idx="0">
                  <c:v>0.53333333333333333</c:v>
                </c:pt>
                <c:pt idx="1">
                  <c:v>0.33333333333333331</c:v>
                </c:pt>
                <c:pt idx="2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BF-49F7-877C-F8948A953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2D-49A3-BD4E-CE24FA13323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2D-49A3-BD4E-CE24FA13323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52D-49A3-BD4E-CE24FA13323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52D-49A3-BD4E-CE24FA13323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52D-49A3-BD4E-CE24FA13323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критичне инфраструктуре'!$D$6:$H$6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0.13333333333333333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2D-49A3-BD4E-CE24FA1332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2B-4EA8-9AD1-F2866FAA99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2B-4EA8-9AD1-F2866FAA99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2B-4EA8-9AD1-F2866FAA99E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2B-4EA8-9AD1-F2866FAA99E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2B-4EA8-9AD1-F2866FAA99E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критичне инфраструктуре'!$D$8:$H$8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0.53333333333333333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2B-4EA8-9AD1-F2866FAA9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8A-4B43-88C0-246BF2F024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8A-4B43-88C0-246BF2F024F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8A-4B43-88C0-246BF2F024F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8A-4B43-88C0-246BF2F024F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8A-4B43-88C0-246BF2F024F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критичне инфраструктуре'!$D$10:$H$10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8A-4B43-88C0-246BF2F02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A6B-47FD-A145-6ED68E7534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A6B-47FD-A145-6ED68E75341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A6B-47FD-A145-6ED68E75341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A6B-47FD-A145-6ED68E75341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A6B-47FD-A145-6ED68E7534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критичне инфраструктуре'!$D$12:$H$12</c:f>
              <c:numCache>
                <c:formatCode>0.00%</c:formatCode>
                <c:ptCount val="5"/>
                <c:pt idx="0">
                  <c:v>0</c:v>
                </c:pt>
                <c:pt idx="1">
                  <c:v>4.4444444444444446E-2</c:v>
                </c:pt>
                <c:pt idx="2">
                  <c:v>8.8888888888888892E-2</c:v>
                </c:pt>
                <c:pt idx="3">
                  <c:v>0.51111111111111107</c:v>
                </c:pt>
                <c:pt idx="4">
                  <c:v>0.35555555555555557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A6B-47FD-A145-6ED68E7534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99-4A31-864A-755DA50EA6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99-4A31-864A-755DA50EA6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инфраструктуре'!$D$54:$E$54</c:f>
              <c:numCache>
                <c:formatCode>0.00%</c:formatCode>
                <c:ptCount val="2"/>
                <c:pt idx="0">
                  <c:v>0.93333333333333335</c:v>
                </c:pt>
                <c:pt idx="1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99-4A31-864A-755DA50EA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4C-4FC3-A946-5FA16B9889C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4C-4FC3-A946-5FA16B9889C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инфраструктуре'!$D$56:$E$56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4C-4FC3-A946-5FA16B9889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B2-4C41-957A-B111DF543F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B2-4C41-957A-B111DF543F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инфраструктуре'!$D$58:$E$58</c:f>
              <c:numCache>
                <c:formatCode>0.00%</c:formatCode>
                <c:ptCount val="2"/>
                <c:pt idx="0">
                  <c:v>0.8666666666666667</c:v>
                </c:pt>
                <c:pt idx="1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B2-4C41-957A-B111DF543F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C3-4E7D-865B-A554CF12E3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C3-4E7D-865B-A554CF12E3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C3-4E7D-865B-A554CF12E3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C3-4E7D-865B-A554CF12E3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C3-4E7D-865B-A554CF12E35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C3-4E7D-865B-A554CF12E3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12-4F06-BD07-C770E5CFA85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12-4F06-BD07-C770E5CFA85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12-4F06-BD07-C770E5CFA85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12-4F06-BD07-C770E5CFA85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12-4F06-BD07-C770E5CFA85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инфраструктуре'!$D$104:$H$104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0.46666666666666667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12-4F06-BD07-C770E5CFA8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4F-4ADD-A439-7FF64F74B0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4F-4ADD-A439-7FF64F74B0F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4F-4ADD-A439-7FF64F74B0F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4F-4ADD-A439-7FF64F74B0F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4F-4ADD-A439-7FF64F74B0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инфраструктуре'!$D$106:$H$106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0.4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4F-4ADD-A439-7FF64F74B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AF-4B70-83CA-333F2816B8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AF-4B70-83CA-333F2816B8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AF-4B70-83CA-333F2816B8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AF-4B70-83CA-333F2816B8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AF-4B70-83CA-333F2816B8F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0.6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AF-4B70-83CA-333F2816B8F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97E-4072-BFCB-6652E3A1EA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97E-4072-BFCB-6652E3A1EA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97E-4072-BFCB-6652E3A1EAA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97E-4072-BFCB-6652E3A1EAA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97E-4072-BFCB-6652E3A1EAA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0.18333333333333332</c:v>
                </c:pt>
                <c:pt idx="3">
                  <c:v>0.5</c:v>
                </c:pt>
                <c:pt idx="4">
                  <c:v>0.28333333333333333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97E-4072-BFCB-6652E3A1EAA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BF-46D6-A3D9-E39B89F8EA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BF-46D6-A3D9-E39B89F8EA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BF-46D6-A3D9-E39B89F8EA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BF-46D6-A3D9-E39B89F8EA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BF-46D6-A3D9-E39B89F8EA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критичне инфраструктуре'!$O$6:$S$6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0.4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BF-46D6-A3D9-E39B89F8EA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C12-4A5E-BF24-BE5505F2F9E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C12-4A5E-BF24-BE5505F2F9E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C12-4A5E-BF24-BE5505F2F9E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C12-4A5E-BF24-BE5505F2F9E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C12-4A5E-BF24-BE5505F2F9E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критичне инфраструктуре'!$O$8:$S$8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0.46666666666666667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12-4A5E-BF24-BE5505F2F9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FEF-4325-A20B-BF30DA05996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FEF-4325-A20B-BF30DA05996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FEF-4325-A20B-BF30DA05996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FEF-4325-A20B-BF30DA05996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FEF-4325-A20B-BF30DA05996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критичне инфраструктуре'!$O$10:$S$10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0.43333333333333335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EF-4325-A20B-BF30DA059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A3-4A3F-9C52-0E8DFBC5C3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A3-4A3F-9C52-0E8DFBC5C3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4A3-4A3F-9C52-0E8DFBC5C3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4A3-4A3F-9C52-0E8DFBC5C3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4A3-4A3F-9C52-0E8DFBC5C3B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A3-4A3F-9C52-0E8DFBC5C3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3EC-4209-91E2-ABEB7E5D86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3EC-4209-91E2-ABEB7E5D86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3EC-4209-91E2-ABEB7E5D86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3EC-4209-91E2-ABEB7E5D86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3EC-4209-91E2-ABEB7E5D86C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3EC-4209-91E2-ABEB7E5D8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D2-4CDD-A613-BBA2E84FDF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D2-4CDD-A613-BBA2E84FDF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D2-4CDD-A613-BBA2E84FDF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D2-4CDD-A613-BBA2E84FDF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D2-4CDD-A613-BBA2E84FDF5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D2-4CDD-A613-BBA2E84FD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A7A-4AB2-AE1D-EE6EA32B63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A7A-4AB2-AE1D-EE6EA32B63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A7A-4AB2-AE1D-EE6EA32B63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'Заштита критичне инфраструктуре'!$O$100:$Q$100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'Заштита критичне инфраструктуре'!$O$103:$Q$103</c:f>
              <c:numCache>
                <c:formatCode>0.00%</c:formatCode>
                <c:ptCount val="3"/>
                <c:pt idx="0">
                  <c:v>0.4</c:v>
                </c:pt>
                <c:pt idx="1">
                  <c:v>0.46666666666666667</c:v>
                </c:pt>
                <c:pt idx="2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7A-4AB2-AE1D-EE6EA32B63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A2-49D1-A0D1-B9D271965B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A2-49D1-A0D1-B9D271965B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CA2-49D1-A0D1-B9D271965B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CA2-49D1-A0D1-B9D271965B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CA2-49D1-A0D1-B9D271965B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'Људски ресурси у безб.'!$D$6:$H$6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CA2-49D1-A0D1-B9D271965B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F35-424A-8F4A-CEC6DF8047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F35-424A-8F4A-CEC6DF8047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F35-424A-8F4A-CEC6DF8047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F35-424A-8F4A-CEC6DF8047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F35-424A-8F4A-CEC6DF8047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'Људски ресурси у безб.'!$D$8:$H$8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8.3333333333333329E-2</c:v>
                </c:pt>
                <c:pt idx="3">
                  <c:v>0.41666666666666669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35-424A-8F4A-CEC6DF8047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6DC-4AE8-ACAA-4022F50812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6DC-4AE8-ACAA-4022F50812A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6DC-4AE8-ACAA-4022F50812A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6DC-4AE8-ACAA-4022F50812A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6DC-4AE8-ACAA-4022F50812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'Људски ресурси у безб.'!$D$10:$H$10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0.16666666666666666</c:v>
                </c:pt>
                <c:pt idx="3">
                  <c:v>0.33333333333333331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6DC-4AE8-ACAA-4022F50812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'Људски ресурси у безб.'!$C$4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EA-4493-9244-BAB55B3331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EA-4493-9244-BAB55B3331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EA-4493-9244-BAB55B3331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EA-4493-9244-BAB55B3331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EA-4493-9244-BAB55B3331D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'Људски ресурси у безб.'!$D$12:$H$12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0.16666666666666666</c:v>
                </c:pt>
                <c:pt idx="3">
                  <c:v>0.3611111111111111</c:v>
                </c:pt>
                <c:pt idx="4">
                  <c:v>0.3888888888888889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EA-4493-9244-BAB55B3331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23-48FC-8E1F-227DB0CDF1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23-48FC-8E1F-227DB0CDF1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безб.'!$D$54:$E$54</c:f>
              <c:numCache>
                <c:formatCode>0.00%</c:formatCode>
                <c:ptCount val="2"/>
                <c:pt idx="0">
                  <c:v>0.91666666666666663</c:v>
                </c:pt>
                <c:pt idx="1">
                  <c:v>8.3333333333333329E-2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23-48FC-8E1F-227DB0CDF1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6A-4620-9536-59AED5AE3A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6A-4620-9536-59AED5AE3A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безб.'!$D$56:$E$56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6A-4620-9536-59AED5AE3A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7B-44F3-9490-B42181852A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7B-44F3-9490-B42181852A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безб.'!$D$58:$E$58</c:f>
              <c:numCache>
                <c:formatCode>0.00%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7B-44F3-9490-B42181852A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51-4FB1-A7DC-4BE07974D7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51-4FB1-A7DC-4BE07974D7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51-4FB1-A7DC-4BE07974D7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51-4FB1-A7DC-4BE07974D7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51-4FB1-A7DC-4BE07974D7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51-4FB1-A7DC-4BE07974D7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0C-4EC6-9FD2-FB7AA77E6D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0C-4EC6-9FD2-FB7AA77E6D1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0C-4EC6-9FD2-FB7AA77E6D1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0C-4EC6-9FD2-FB7AA77E6D1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0C-4EC6-9FD2-FB7AA77E6D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безб.'!$D$104:$H$104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0.26666666666666666</c:v>
                </c:pt>
                <c:pt idx="3">
                  <c:v>0.4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0C-4EC6-9FD2-FB7AA77E6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6E-43BE-93F0-F568C6AD56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6E-43BE-93F0-F568C6AD56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E6E-43BE-93F0-F568C6AD56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E6E-43BE-93F0-F568C6AD56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E6E-43BE-93F0-F568C6AD56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безб.'!$D$106:$H$106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0.26666666666666666</c:v>
                </c:pt>
                <c:pt idx="3">
                  <c:v>0.4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6E-43BE-93F0-F568C6AD5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'Људски ресурси у безб.'!$C$108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CB-467E-BE89-0FF5F36AA18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CB-467E-BE89-0FF5F36AA18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CB-467E-BE89-0FF5F36AA18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CB-467E-BE89-0FF5F36AA18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CB-467E-BE89-0FF5F36AA18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0.26666666666666666</c:v>
                </c:pt>
                <c:pt idx="3">
                  <c:v>0.53333333333333333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CB-467E-BE89-0FF5F36AA18D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876-4B6C-BDF3-0C21BD037B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876-4B6C-BDF3-0C21BD037B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876-4B6C-BDF3-0C21BD037B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876-4B6C-BDF3-0C21BD037B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876-4B6C-BDF3-0C21BD037B6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0.25</c:v>
                </c:pt>
                <c:pt idx="3">
                  <c:v>0.45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876-4B6C-BDF3-0C21BD037B6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'Људски ресурси у безб.'!$N$6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D4-463D-9778-C424CFF614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D4-463D-9778-C424CFF614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D4-463D-9778-C424CFF614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ED4-463D-9778-C424CFF614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ED4-463D-9778-C424CFF614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'Људски ресурси у безб.'!$O$6:$S$6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D4-463D-9778-C424CFF61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3C-4883-B2A0-97DCA4AA72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3C-4883-B2A0-97DCA4AA72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3C-4883-B2A0-97DCA4AA72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3C-4883-B2A0-97DCA4AA72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3C-4883-B2A0-97DCA4AA72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'Људски ресурси у безб.'!$O$8:$S$8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0.41666666666666669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3C-4883-B2A0-97DCA4AA72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15-481D-9E7B-E22DB688AF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15-481D-9E7B-E22DB688AF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15-481D-9E7B-E22DB688AF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15-481D-9E7B-E22DB688AF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15-481D-9E7B-E22DB688AF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'Људски ресурси у безб.'!$O$10:$S$10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0.41666666666666669</c:v>
                </c:pt>
                <c:pt idx="4">
                  <c:v>0.45833333333333331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15-481D-9E7B-E22DB688A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C5-4EFE-A2A0-6C539B6D58A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C5-4EFE-A2A0-6C539B6D58A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C5-4EFE-A2A0-6C539B6D58A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C5-4EFE-A2A0-6C539B6D58A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C5-4EFE-A2A0-6C539B6D58A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0.58333333333333337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C5-4EFE-A2A0-6C539B6D58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C24-44AD-9A7C-61560884B4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C24-44AD-9A7C-61560884B4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C24-44AD-9A7C-61560884B4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C24-44AD-9A7C-61560884B4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C24-44AD-9A7C-61560884B4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0.58333333333333337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24-44AD-9A7C-61560884B4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DC-4BA1-BC8F-9B8A9C6E134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DC-4BA1-BC8F-9B8A9C6E134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DC-4BA1-BC8F-9B8A9C6E134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DC-4BA1-BC8F-9B8A9C6E134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DC-4BA1-BC8F-9B8A9C6E134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0.58333333333333337</c:v>
                </c:pt>
                <c:pt idx="4">
                  <c:v>0.29166666666666669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DC-4BA1-BC8F-9B8A9C6E1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D1-49BC-80E7-DDFED92548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D1-49BC-80E7-DDFED92548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D1-49BC-80E7-DDFED925488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'Људски ресурси у безб.'!$O$100:$Q$100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'Људски ресурси у безб.'!$O$103:$Q$103</c:f>
              <c:numCache>
                <c:formatCode>0.00%</c:formatCode>
                <c:ptCount val="3"/>
                <c:pt idx="0">
                  <c:v>0.41666666666666669</c:v>
                </c:pt>
                <c:pt idx="1">
                  <c:v>0.41666666666666669</c:v>
                </c:pt>
                <c:pt idx="2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D1-49BC-80E7-DDFED92548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79-4449-AE3C-A6F08874D01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79-4449-AE3C-A6F08874D01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79-4449-AE3C-A6F08874D01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79-4449-AE3C-A6F08874D01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79-4449-AE3C-A6F08874D01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'Људска права'!$D$6:$H$6</c:f>
              <c:numCache>
                <c:formatCode>0.00%</c:formatCode>
                <c:ptCount val="5"/>
                <c:pt idx="0">
                  <c:v>0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0.25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79-4449-AE3C-A6F08874D0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41-4C95-80CE-627A663679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41-4C95-80CE-627A663679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41-4C95-80CE-627A663679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41-4C95-80CE-627A663679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41-4C95-80CE-627A663679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'Људска права'!$D$8:$H$8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0.16666666666666666</c:v>
                </c:pt>
                <c:pt idx="3">
                  <c:v>0.33333333333333331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41-4C95-80CE-627A66367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06-4C2B-BDC3-F6EA4AA2542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06-4C2B-BDC3-F6EA4AA2542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406-4C2B-BDC3-F6EA4AA2542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406-4C2B-BDC3-F6EA4AA2542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406-4C2B-BDC3-F6EA4AA2542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'Људска права'!$D$10:$H$10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0.25</c:v>
                </c:pt>
                <c:pt idx="3">
                  <c:v>0.16666666666666666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06-4C2B-BDC3-F6EA4AA254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4A9-42A0-8C95-9FA1CF0DD0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4A9-42A0-8C95-9FA1CF0DD0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4A9-42A0-8C95-9FA1CF0DD0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4A9-42A0-8C95-9FA1CF0DD0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4A9-42A0-8C95-9FA1CF0DD03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'Људска права'!$D$12:$H$12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0.25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A9-42A0-8C95-9FA1CF0DD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AF-45C9-AC85-FF618A904D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AF-45C9-AC85-FF618A904D0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права'!$D$54:$E$54</c:f>
              <c:numCache>
                <c:formatCode>0.00%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AF-45C9-AC85-FF618A904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17-4B37-B752-512399C9A8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17-4B37-B752-512399C9A8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права'!$D$56:$E$56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17-4B37-B752-512399C9A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F86-46E5-8657-BB2E6C9CB3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F86-46E5-8657-BB2E6C9CB3C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права'!$D$58:$E$58</c:f>
              <c:numCache>
                <c:formatCode>0.00%</c:formatCode>
                <c:ptCount val="2"/>
                <c:pt idx="0">
                  <c:v>0.79166666666666663</c:v>
                </c:pt>
                <c:pt idx="1">
                  <c:v>0.20833333333333334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86-46E5-8657-BB2E6C9CB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B54-4737-8674-E19A17AB8B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B54-4737-8674-E19A17AB8BE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B54-4737-8674-E19A17AB8BE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B54-4737-8674-E19A17AB8BE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B54-4737-8674-E19A17AB8BE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B54-4737-8674-E19A17AB8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638-441F-AB26-0AB2CA5B40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638-441F-AB26-0AB2CA5B40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638-441F-AB26-0AB2CA5B40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638-441F-AB26-0AB2CA5B40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638-441F-AB26-0AB2CA5B405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права'!$D$104:$H$104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638-441F-AB26-0AB2CA5B40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7F2-400A-9A6F-A04EE610ECB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7F2-400A-9A6F-A04EE610ECB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7F2-400A-9A6F-A04EE610ECB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7F2-400A-9A6F-A04EE610ECB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7F2-400A-9A6F-A04EE610ECB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права'!$D$106:$H$106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7F2-400A-9A6F-A04EE610E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'Људска права'!$C$108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20-4E00-9351-9B633B03B3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20-4E00-9351-9B633B03B3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20-4E00-9351-9B633B03B3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20-4E00-9351-9B633B03B3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20-4E00-9351-9B633B03B3A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20-4E00-9351-9B633B03B3A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5A-4981-BFFB-96BB85E9A0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5A-4981-BFFB-96BB85E9A0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5A-4981-BFFB-96BB85E9A08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5A-4981-BFFB-96BB85E9A08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5A-4981-BFFB-96BB85E9A08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права'!$D$110:$H$110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0.25</c:v>
                </c:pt>
                <c:pt idx="3">
                  <c:v>0.375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5A-4981-BFFB-96BB85E9A08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'Људски ресурси у безб.'!$N$6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CF-453A-B985-63ED460FD3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CF-453A-B985-63ED460FD3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CF-453A-B985-63ED460FD3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CF-453A-B985-63ED460FD3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CF-453A-B985-63ED460FD3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'Људски ресурси у безб.'!$O$6:$S$6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CF-453A-B985-63ED460FD3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04-48F7-BA52-AE92D13AF6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04-48F7-BA52-AE92D13AF6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04-48F7-BA52-AE92D13AF6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04-48F7-BA52-AE92D13AF6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04-48F7-BA52-AE92D13AF65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'Људски ресурси у безб.'!$O$8:$S$8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0.41666666666666669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04-48F7-BA52-AE92D13AF6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22-4951-9356-2D910D0BA4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22-4951-9356-2D910D0BA41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522-4951-9356-2D910D0BA41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522-4951-9356-2D910D0BA41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522-4951-9356-2D910D0BA41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'Људски ресурси у безб.'!$O$10:$S$10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0.41666666666666669</c:v>
                </c:pt>
                <c:pt idx="4">
                  <c:v>0.45833333333333331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22-4951-9356-2D910D0BA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A86-4728-A12B-F6891734F0E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A86-4728-A12B-F6891734F0E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A86-4728-A12B-F6891734F0E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A86-4728-A12B-F6891734F0E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A86-4728-A12B-F6891734F0E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0.58333333333333337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A86-4728-A12B-F6891734F0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65-490F-BD9D-B5C35DF966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65-490F-BD9D-B5C35DF966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65-490F-BD9D-B5C35DF966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65-490F-BD9D-B5C35DF966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65-490F-BD9D-B5C35DF966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0.58333333333333337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65-490F-BD9D-B5C35DF966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D7-4E96-BFA9-3F93C18757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D7-4E96-BFA9-3F93C18757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D7-4E96-BFA9-3F93C18757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D7-4E96-BFA9-3F93C18757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D7-4E96-BFA9-3F93C18757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0.58333333333333337</c:v>
                </c:pt>
                <c:pt idx="4">
                  <c:v>0.29166666666666669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D7-4E96-BFA9-3F93C18757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84-483D-A31B-75A94E8908A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84-483D-A31B-75A94E8908A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84-483D-A31B-75A94E8908A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'Људски ресурси у безб.'!$O$100:$Q$100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'Људски ресурси у безб.'!$O$103:$Q$103</c:f>
              <c:numCache>
                <c:formatCode>0.00%</c:formatCode>
                <c:ptCount val="3"/>
                <c:pt idx="0">
                  <c:v>0.41666666666666669</c:v>
                </c:pt>
                <c:pt idx="1">
                  <c:v>0.41666666666666669</c:v>
                </c:pt>
                <c:pt idx="2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84-483D-A31B-75A94E8908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C51-44F8-B1F4-DC4869B19E2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C51-44F8-B1F4-DC4869B19E2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C51-44F8-B1F4-DC4869B19E2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C51-44F8-B1F4-DC4869B19E2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C51-44F8-B1F4-DC4869B19E2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Макроекономија!$D$6:$H$6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C51-44F8-B1F4-DC4869B19E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CF-4E22-AF60-43B4AF0766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CF-4E22-AF60-43B4AF0766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CF-4E22-AF60-43B4AF0766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CF-4E22-AF60-43B4AF0766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CF-4E22-AF60-43B4AF0766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Макроекономија!$D$8:$H$8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CF-4E22-AF60-43B4AF076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C6-4BFC-A80B-2B9A2436D22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C6-4BFC-A80B-2B9A2436D22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C6-4BFC-A80B-2B9A2436D22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C6-4BFC-A80B-2B9A2436D22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C6-4BFC-A80B-2B9A2436D22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Макроекономија!$D$10:$H$10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C6-4BFC-A80B-2B9A2436D2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BF-4D50-87F9-AD6F57D6938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BF-4D50-87F9-AD6F57D6938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BF-4D50-87F9-AD6F57D6938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BF-4D50-87F9-AD6F57D6938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BF-4D50-87F9-AD6F57D6938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Макроекономија!$D$12:$H$12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0.25</c:v>
                </c:pt>
                <c:pt idx="3">
                  <c:v>0.3611111111111111</c:v>
                </c:pt>
                <c:pt idx="4">
                  <c:v>0.30555555555555558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BF-4D50-87F9-AD6F57D693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D6E-4BBB-A632-6F4A44611A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D6E-4BBB-A632-6F4A44611A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Макроекономија!$D$54:$E$54</c:f>
              <c:numCache>
                <c:formatCode>0.00%</c:formatCode>
                <c:ptCount val="2"/>
                <c:pt idx="0">
                  <c:v>0.91666666666666663</c:v>
                </c:pt>
                <c:pt idx="1">
                  <c:v>8.3333333333333329E-2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6E-4BBB-A632-6F4A44611A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ADA-4FE4-BA81-F1E482764F9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ADA-4FE4-BA81-F1E482764F9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DA-4FE4-BA81-F1E482764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DC-4A06-BD5E-9978E4B761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DC-4A06-BD5E-9978E4B761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Макроекономија!$D$58:$E$58</c:f>
              <c:numCache>
                <c:formatCode>0.00%</c:formatCode>
                <c:ptCount val="2"/>
                <c:pt idx="0">
                  <c:v>0.95833333333333337</c:v>
                </c:pt>
                <c:pt idx="1">
                  <c:v>4.1666666666666664E-2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DC-4A06-BD5E-9978E4B761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2A4-44E0-829E-C255E7E8EAE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2A4-44E0-829E-C255E7E8EAE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2A4-44E0-829E-C255E7E8EAE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2A4-44E0-829E-C255E7E8EAE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2A4-44E0-829E-C255E7E8EAE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Макроекономија!$D$102:$H$102</c:f>
              <c:numCache>
                <c:formatCode>0.00%</c:formatCode>
                <c:ptCount val="5"/>
                <c:pt idx="0">
                  <c:v>0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0.25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A4-44E0-829E-C255E7E8EA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E8-4DFC-B931-07106EEC5CF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E8-4DFC-B931-07106EEC5CF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5E8-4DFC-B931-07106EEC5CF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5E8-4DFC-B931-07106EEC5CF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5E8-4DFC-B931-07106EEC5CF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Макроекономија!$D$104:$H$104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E8-4DFC-B931-07106EEC5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F4-4F38-85E9-BD17AC0E25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F4-4F38-85E9-BD17AC0E25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5F4-4F38-85E9-BD17AC0E25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5F4-4F38-85E9-BD17AC0E25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5F4-4F38-85E9-BD17AC0E25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Макроекономија!$D$106:$H$106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0.25</c:v>
                </c:pt>
                <c:pt idx="3">
                  <c:v>0.16666666666666666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F4-4F38-85E9-BD17AC0E2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Макроекономија!$C$108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2B3-42B2-A8E0-12912BFD97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2B3-42B2-A8E0-12912BFD97C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2B3-42B2-A8E0-12912BFD97C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2B3-42B2-A8E0-12912BFD97C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2B3-42B2-A8E0-12912BFD97C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Макроекономија!$D$108:$H$108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B3-42B2-A8E0-12912BFD97C7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2F-4D81-9252-6F0F27D9EF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2F-4D81-9252-6F0F27D9EF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2F-4D81-9252-6F0F27D9EF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2F-4D81-9252-6F0F27D9EF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2F-4D81-9252-6F0F27D9EF5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Макроекономија!$D$110:$H$110</c:f>
              <c:numCache>
                <c:formatCode>0.00%</c:formatCode>
                <c:ptCount val="5"/>
                <c:pt idx="0">
                  <c:v>0</c:v>
                </c:pt>
                <c:pt idx="1">
                  <c:v>0.10416666666666667</c:v>
                </c:pt>
                <c:pt idx="2">
                  <c:v>0.29166666666666669</c:v>
                </c:pt>
                <c:pt idx="3">
                  <c:v>0.27083333333333331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2F-4D81-9252-6F0F27D9EF57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Макроекономија!$N$6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DA-4EEC-AD27-11390ECECEF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DA-4EEC-AD27-11390ECECEF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DA-4EEC-AD27-11390ECECEF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DA-4EEC-AD27-11390ECECEF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DA-4EEC-AD27-11390ECECEF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Макроекономија!$O$6:$S$6</c:f>
              <c:numCache>
                <c:formatCode>0.00%</c:formatCode>
                <c:ptCount val="5"/>
                <c:pt idx="0">
                  <c:v>0</c:v>
                </c:pt>
                <c:pt idx="1">
                  <c:v>0.16666666666666666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DA-4EEC-AD27-11390ECEC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98C-4A9D-BEAF-16C26144E29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98C-4A9D-BEAF-16C26144E29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98C-4A9D-BEAF-16C26144E29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98C-4A9D-BEAF-16C26144E29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98C-4A9D-BEAF-16C26144E29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Макроекономија!$O$8:$S$8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98C-4A9D-BEAF-16C26144E2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BF1-4F82-97FC-49D256E586A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BF1-4F82-97FC-49D256E586A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BF1-4F82-97FC-49D256E586A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BF1-4F82-97FC-49D256E586A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BF1-4F82-97FC-49D256E586A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Макроекономија!$O$10:$S$10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0.16666666666666666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BF1-4F82-97FC-49D256E5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CC-4A41-A9FA-98867B6AE1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CC-4A41-A9FA-98867B6AE1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CC-4A41-A9FA-98867B6AE17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CC-4A41-A9FA-98867B6AE17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CC-4A41-A9FA-98867B6AE17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CC-4A41-A9FA-98867B6AE1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9A6-475E-BE07-56B0717FC1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9A6-475E-BE07-56B0717FC1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9A6-475E-BE07-56B0717FC1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9A6-475E-BE07-56B0717FC1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9A6-475E-BE07-56B0717FC10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Макроекономија!$O$56:$S$56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8.3333333333333329E-2</c:v>
                </c:pt>
                <c:pt idx="3">
                  <c:v>0.41666666666666669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9A6-475E-BE07-56B0717FC1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2E4-4A67-BA2E-EB2A90BE697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2E4-4A67-BA2E-EB2A90BE697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2E4-4A67-BA2E-EB2A90BE697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2E4-4A67-BA2E-EB2A90BE697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2E4-4A67-BA2E-EB2A90BE697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Макроекономија!$O$58:$S$58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2E4-4A67-BA2E-EB2A90BE69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Макроекономија!$N$100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93F-41E1-93F6-E3AA384219D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93F-41E1-93F6-E3AA384219D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93F-41E1-93F6-E3AA384219D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Макроекономија!$O$100:$Q$100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'Људски ресурси у безб.'!$O$103:$Q$103</c:f>
              <c:numCache>
                <c:formatCode>0.00%</c:formatCode>
                <c:ptCount val="3"/>
                <c:pt idx="0">
                  <c:v>0.41666666666666669</c:v>
                </c:pt>
                <c:pt idx="1">
                  <c:v>0.41666666666666669</c:v>
                </c:pt>
                <c:pt idx="2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3F-41E1-93F6-E3AA384219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5F9-43F4-894F-BAA1FC42B63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5F9-43F4-894F-BAA1FC42B63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5F9-43F4-894F-BAA1FC42B63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5F9-43F4-894F-BAA1FC42B63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5F9-43F4-894F-BAA1FC42B63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Геополитика!$D$6:$H$6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5F9-43F4-894F-BAA1FC42B6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53B-4861-B71D-CE37969339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53B-4861-B71D-CE37969339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53B-4861-B71D-CE37969339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53B-4861-B71D-CE37969339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53B-4861-B71D-CE37969339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Геополитика!$D$8:$H$8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0.16666666666666666</c:v>
                </c:pt>
                <c:pt idx="3">
                  <c:v>0.25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53B-4861-B71D-CE37969339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C79-4D98-8C0B-D8882E003DC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C79-4D98-8C0B-D8882E003DC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C79-4D98-8C0B-D8882E003DC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C79-4D98-8C0B-D8882E003DC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C79-4D98-8C0B-D8882E003DC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Геополитика!$D$10:$H$10</c:f>
              <c:numCache>
                <c:formatCode>0.00%</c:formatCode>
                <c:ptCount val="5"/>
                <c:pt idx="0">
                  <c:v>0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C79-4D98-8C0B-D8882E003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1E-4D39-AF3E-4CE5ED79E2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1E-4D39-AF3E-4CE5ED79E2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1E-4D39-AF3E-4CE5ED79E2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1E-4D39-AF3E-4CE5ED79E2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1E-4D39-AF3E-4CE5ED79E29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Геополитика!$D$12:$H$12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0.19444444444444445</c:v>
                </c:pt>
                <c:pt idx="3">
                  <c:v>0.33333333333333331</c:v>
                </c:pt>
                <c:pt idx="4">
                  <c:v>0.3611111111111111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1E-4D39-AF3E-4CE5ED79E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7A-4B63-9299-2C0492692A8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7A-4B63-9299-2C0492692A8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Геополитика!$D$54:$E$54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7A-4B63-9299-2C0492692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E0-4137-AEAF-325720E6C7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E0-4137-AEAF-325720E6C7A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Геополитика!$D$56:$E$56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E0-4137-AEAF-325720E6C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147-4A97-BE53-C488CEFCE2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147-4A97-BE53-C488CEFCE2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Геополитика!$D$58:$E$58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47-4A97-BE53-C488CEFCE2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5A0-4A5F-8D5F-1ABB02E062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5A0-4A5F-8D5F-1ABB02E062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5A0-4A5F-8D5F-1ABB02E062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5A0-4A5F-8D5F-1ABB02E062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5A0-4A5F-8D5F-1ABB02E062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Геополитика!$D$102:$H$102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8.3333333333333329E-2</c:v>
                </c:pt>
                <c:pt idx="3">
                  <c:v>0.41666666666666669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5A0-4A5F-8D5F-1ABB02E062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C96-4BFE-9E67-418CE6C261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C96-4BFE-9E67-418CE6C261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C96-4BFE-9E67-418CE6C261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C96-4BFE-9E67-418CE6C261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C96-4BFE-9E67-418CE6C261B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Геополитика!$D$104:$H$104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0.33333333333333331</c:v>
                </c:pt>
                <c:pt idx="3">
                  <c:v>0.16666666666666666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96-4BFE-9E67-418CE6C26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A7-4B9A-A166-B7D21AA94D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A7-4B9A-A166-B7D21AA94D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EA7-4B9A-A166-B7D21AA94D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EA7-4B9A-A166-B7D21AA94D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EA7-4B9A-A166-B7D21AA94DC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Геополитика!$D$106:$H$106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A7-4B9A-A166-B7D21AA94D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Геополитика!$C$108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73-4D3E-A710-1214058C4A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73-4D3E-A710-1214058C4A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73-4D3E-A710-1214058C4A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73-4D3E-A710-1214058C4A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73-4D3E-A710-1214058C4A7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0.25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73-4D3E-A710-1214058C4A7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258-49BB-8E10-51A9B856EA4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258-49BB-8E10-51A9B856EA4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258-49BB-8E10-51A9B856EA4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258-49BB-8E10-51A9B856EA4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258-49BB-8E10-51A9B856EA4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Геополитика!$D$110:$H$110</c:f>
              <c:numCache>
                <c:formatCode>0.00%</c:formatCode>
                <c:ptCount val="5"/>
                <c:pt idx="0">
                  <c:v>0</c:v>
                </c:pt>
                <c:pt idx="1">
                  <c:v>6.25E-2</c:v>
                </c:pt>
                <c:pt idx="2">
                  <c:v>0.20833333333333334</c:v>
                </c:pt>
                <c:pt idx="3">
                  <c:v>0.3125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58-49BB-8E10-51A9B856EA4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Геополитика!$N$6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BD2-486E-A26B-51DD3CC330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BD2-486E-A26B-51DD3CC330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BD2-486E-A26B-51DD3CC330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BD2-486E-A26B-51DD3CC330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BD2-486E-A26B-51DD3CC330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Геополитика!$O$6:$S$6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0.25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BD2-486E-A26B-51DD3CC33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DA-4247-84F2-927FBC8028D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DA-4247-84F2-927FBC8028D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DA-4247-84F2-927FBC8028D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6DA-4247-84F2-927FBC8028D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6DA-4247-84F2-927FBC8028D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Геополитика!$O$8:$S$8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0.58333333333333337</c:v>
                </c:pt>
                <c:pt idx="4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DA-4247-84F2-927FBC802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25-4C27-9FF7-6C80BDC036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25-4C27-9FF7-6C80BDC036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25-4C27-9FF7-6C80BDC036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25-4C27-9FF7-6C80BDC036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25-4C27-9FF7-6C80BDC036A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Геополитика!$O$10:$S$10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0.29166666666666669</c:v>
                </c:pt>
                <c:pt idx="3">
                  <c:v>0.41666666666666669</c:v>
                </c:pt>
                <c:pt idx="4">
                  <c:v>0.29166666666666669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25-4C27-9FF7-6C80BDC036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2C4-4FE9-B155-E5F69FF0F23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2C4-4FE9-B155-E5F69FF0F23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2C4-4FE9-B155-E5F69FF0F23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2C4-4FE9-B155-E5F69FF0F23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2C4-4FE9-B155-E5F69FF0F23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C4-4FE9-B155-E5F69FF0F2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94-4AFA-A22E-A3158F52676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94-4AFA-A22E-A3158F52676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94-4AFA-A22E-A3158F52676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94-4AFA-A22E-A3158F52676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94-4AFA-A22E-A3158F52676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Геополитика!$O$56:$S$56</c:f>
              <c:numCache>
                <c:formatCode>0.00%</c:formatCode>
                <c:ptCount val="5"/>
                <c:pt idx="0">
                  <c:v>0</c:v>
                </c:pt>
                <c:pt idx="1">
                  <c:v>0.16666666666666666</c:v>
                </c:pt>
                <c:pt idx="2">
                  <c:v>8.3333333333333329E-2</c:v>
                </c:pt>
                <c:pt idx="3">
                  <c:v>0.25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94-4AFA-A22E-A3158F5267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1B-4223-802F-5111155C0A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1B-4223-802F-5111155C0A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1B-4223-802F-5111155C0A3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1B-4223-802F-5111155C0A3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1B-4223-802F-5111155C0A3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Геополитика!$O$58:$S$58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0.16666666666666666</c:v>
                </c:pt>
                <c:pt idx="3">
                  <c:v>0.33333333333333331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1B-4223-802F-5111155C0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4D-49DD-9F1D-6C93649FDF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4D-49DD-9F1D-6C93649FDF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34D-49DD-9F1D-6C93649FDF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Геополитика!$O$103:$Q$103</c:f>
              <c:numCache>
                <c:formatCode>0.00%</c:formatCode>
                <c:ptCount val="3"/>
                <c:pt idx="0">
                  <c:v>0.41666666666666669</c:v>
                </c:pt>
                <c:pt idx="1">
                  <c:v>0.41666666666666669</c:v>
                </c:pt>
                <c:pt idx="2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4D-49DD-9F1D-6C93649FD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96-4B6D-A79A-7F342BDC09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96-4B6D-A79A-7F342BDC09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96-4B6D-A79A-7F342BDC09B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96-4B6D-A79A-7F342BDC09B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96-4B6D-A79A-7F342BDC09B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'Енергетска безб.'!$D$6:$H$6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96-4B6D-A79A-7F342BDC09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F0-4092-8606-6F59419D04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F0-4092-8606-6F59419D04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F0-4092-8606-6F59419D04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F0-4092-8606-6F59419D04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F0-4092-8606-6F59419D043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'Енергетска безб.'!$D$8:$H$8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0.16666666666666666</c:v>
                </c:pt>
                <c:pt idx="3">
                  <c:v>0.33333333333333331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F0-4092-8606-6F59419D04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BB-49BA-971E-09D746C199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BB-49BA-971E-09D746C199F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BB-49BA-971E-09D746C199F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BB-49BA-971E-09D746C199F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BB-49BA-971E-09D746C199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'Енергетска безб.'!$D$10:$H$10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0.25</c:v>
                </c:pt>
                <c:pt idx="3">
                  <c:v>0.25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BB-49BA-971E-09D746C199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123-4CF4-AEDC-C156221B63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123-4CF4-AEDC-C156221B63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123-4CF4-AEDC-C156221B63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123-4CF4-AEDC-C156221B63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123-4CF4-AEDC-C156221B638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'Енергетска безб.'!$D$12:$H$12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0.19444444444444445</c:v>
                </c:pt>
                <c:pt idx="3">
                  <c:v>0.33333333333333331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123-4CF4-AEDC-C156221B63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65-4593-8BE8-60DD6D56D7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65-4593-8BE8-60DD6D56D7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безб.'!$D$54:$E$54</c:f>
              <c:numCache>
                <c:formatCode>0.00%</c:formatCode>
                <c:ptCount val="2"/>
                <c:pt idx="0">
                  <c:v>0.91666666666666663</c:v>
                </c:pt>
                <c:pt idx="1">
                  <c:v>8.3333333333333329E-2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65-4593-8BE8-60DD6D56D7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817-48B8-8734-9A82CB12142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817-48B8-8734-9A82CB12142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безб.'!$D$56:$E$56</c:f>
              <c:numCache>
                <c:formatCode>0.00%</c:formatCode>
                <c:ptCount val="2"/>
                <c:pt idx="0">
                  <c:v>0.91666666666666663</c:v>
                </c:pt>
                <c:pt idx="1">
                  <c:v>8.3333333333333329E-2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17-48B8-8734-9A82CB1214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05-470A-8F83-1ED411ED69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05-470A-8F83-1ED411ED692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безб.'!$D$58:$E$58</c:f>
              <c:numCache>
                <c:formatCode>0.00%</c:formatCode>
                <c:ptCount val="2"/>
                <c:pt idx="0">
                  <c:v>0.91666666666666663</c:v>
                </c:pt>
                <c:pt idx="1">
                  <c:v>8.3333333333333329E-2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05-470A-8F83-1ED411ED6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994-4CF4-802A-EBCBC826AB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994-4CF4-802A-EBCBC826AB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994-4CF4-802A-EBCBC826AB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994-4CF4-802A-EBCBC826AB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994-4CF4-802A-EBCBC826AB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94-4CF4-802A-EBCBC826AB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45-44AE-A918-E4E3988494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45-44AE-A918-E4E3988494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45-44AE-A918-E4E3988494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45-44AE-A918-E4E3988494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45-44AE-A918-E4E39884943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безб.'!$D$104:$H$104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0.33333333333333331</c:v>
                </c:pt>
                <c:pt idx="3">
                  <c:v>0.25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45-44AE-A918-E4E398849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2D7-4A82-8E8E-F1D658A3FD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2D7-4A82-8E8E-F1D658A3FD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2D7-4A82-8E8E-F1D658A3FD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2D7-4A82-8E8E-F1D658A3FD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2D7-4A82-8E8E-F1D658A3FD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0.16666666666666666</c:v>
                </c:pt>
                <c:pt idx="2">
                  <c:v>0.16666666666666666</c:v>
                </c:pt>
                <c:pt idx="3">
                  <c:v>0.25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D7-4A82-8E8E-F1D658A3F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'Енергетска безб.'!$C$108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51E-4701-AB13-43039F3B53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51E-4701-AB13-43039F3B53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51E-4701-AB13-43039F3B53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51E-4701-AB13-43039F3B53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51E-4701-AB13-43039F3B53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1E-4701-AB13-43039F3B53D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E40-4CCD-B93C-B295C30C37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E40-4CCD-B93C-B295C30C37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E40-4CCD-B93C-B295C30C37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E40-4CCD-B93C-B295C30C37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E40-4CCD-B93C-B295C30C375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безб.'!$D$110:$H$110</c:f>
              <c:numCache>
                <c:formatCode>0.00%</c:formatCode>
                <c:ptCount val="5"/>
                <c:pt idx="0">
                  <c:v>0</c:v>
                </c:pt>
                <c:pt idx="1">
                  <c:v>6.25E-2</c:v>
                </c:pt>
                <c:pt idx="2">
                  <c:v>0.25</c:v>
                </c:pt>
                <c:pt idx="3">
                  <c:v>0.35416666666666669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40-4CCD-B93C-B295C30C375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'Енергетска безб.'!$N$6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81-46F9-B2EF-B2281C66157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81-46F9-B2EF-B2281C66157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81-46F9-B2EF-B2281C66157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481-46F9-B2EF-B2281C66157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481-46F9-B2EF-B2281C66157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'Енергетска безб.'!$O$6:$S$6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481-46F9-B2EF-B2281C661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06-4D7F-B84B-0C2EE0E2110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06-4D7F-B84B-0C2EE0E2110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06-4D7F-B84B-0C2EE0E2110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06-4D7F-B84B-0C2EE0E2110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06-4D7F-B84B-0C2EE0E2110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'Енергетска безб.'!$O$8:$S$8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06-4D7F-B84B-0C2EE0E211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EED-43A6-9039-D2F409F5F7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EED-43A6-9039-D2F409F5F7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EED-43A6-9039-D2F409F5F7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EED-43A6-9039-D2F409F5F7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EED-43A6-9039-D2F409F5F7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'Енергетска безб.'!$O$10:$S$10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0.45833333333333331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ED-43A6-9039-D2F409F5F7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6F-4C02-A807-F46162CB7D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6F-4C02-A807-F46162CB7D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6F-4C02-A807-F46162CB7D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6F-4C02-A807-F46162CB7D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6F-4C02-A807-F46162CB7D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6F-4C02-A807-F46162CB7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4BE-4F8D-BF35-E6E0416334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4BE-4F8D-BF35-E6E0416334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4BE-4F8D-BF35-E6E0416334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4BE-4F8D-BF35-E6E0416334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4BE-4F8D-BF35-E6E04163343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4BE-4F8D-BF35-E6E0416334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D2-4837-890B-7FBA3B107F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D2-4837-890B-7FBA3B107F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D2-4837-890B-7FBA3B107F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D2-4837-890B-7FBA3B107F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D2-4837-890B-7FBA3B107F0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0.375</c:v>
                </c:pt>
                <c:pt idx="4">
                  <c:v>0.45833333333333331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D2-4837-890B-7FBA3B107F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13-4DCC-8E6C-20A221D537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13-4DCC-8E6C-20A221D537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13-4DCC-8E6C-20A221D537E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безб.'!$O$103:$Q$103</c:f>
              <c:numCache>
                <c:formatCode>0.00%</c:formatCode>
                <c:ptCount val="3"/>
                <c:pt idx="0">
                  <c:v>0.41666666666666669</c:v>
                </c:pt>
                <c:pt idx="1">
                  <c:v>0.41666666666666669</c:v>
                </c:pt>
                <c:pt idx="2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13-4DCC-8E6C-20A221D537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11-489C-AA79-58FD7B7035B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11-489C-AA79-58FD7B7035B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11-489C-AA79-58FD7B7035B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D11-489C-AA79-58FD7B7035B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D11-489C-AA79-58FD7B7035B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Менаџ.безбедности!$D$4:$H$4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Менаџ.безбедности!$D$6:$H$6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11-489C-AA79-58FD7B703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E5-46E4-AF3E-508E5442A7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E5-46E4-AF3E-508E5442A7F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E5-46E4-AF3E-508E5442A7F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E5-46E4-AF3E-508E5442A7F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E5-46E4-AF3E-508E5442A7F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Менаџ.безбедности!$D$8:$H$8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E5-46E4-AF3E-508E5442A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82-4408-8108-F96E034549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82-4408-8108-F96E034549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A82-4408-8108-F96E034549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A82-4408-8108-F96E034549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A82-4408-8108-F96E034549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Менаџ.безбедности!$D$10:$H$10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8.3333333333333329E-2</c:v>
                </c:pt>
                <c:pt idx="3">
                  <c:v>0.41666666666666669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A82-4408-8108-F96E034549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DB-45BA-A7A7-623E35E0610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DB-45BA-A7A7-623E35E0610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1DB-45BA-A7A7-623E35E0610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1DB-45BA-A7A7-623E35E0610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1DB-45BA-A7A7-623E35E0610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Менаџ.безбедности!$D$12:$H$12</c:f>
              <c:numCache>
                <c:formatCode>0.00%</c:formatCode>
                <c:ptCount val="5"/>
                <c:pt idx="0">
                  <c:v>0</c:v>
                </c:pt>
                <c:pt idx="1">
                  <c:v>2.7777777777777776E-2</c:v>
                </c:pt>
                <c:pt idx="2">
                  <c:v>5.5555555555555552E-2</c:v>
                </c:pt>
                <c:pt idx="3">
                  <c:v>0.47222222222222221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DB-45BA-A7A7-623E35E061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D07-4F4D-A743-5F27C6712F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D07-4F4D-A743-5F27C6712F1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Менаџ.безбедности!$D$54:$E$54</c:f>
              <c:numCache>
                <c:formatCode>0.00%</c:formatCode>
                <c:ptCount val="2"/>
                <c:pt idx="0">
                  <c:v>0.91666666666666663</c:v>
                </c:pt>
                <c:pt idx="1">
                  <c:v>8.3333333333333329E-2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07-4F4D-A743-5F27C6712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F7-48F7-906C-7D3035E69E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F7-48F7-906C-7D3035E69E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Менаџ.безбедности!$D$56:$E$56</c:f>
              <c:numCache>
                <c:formatCode>0.00%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F7-48F7-906C-7D3035E69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7B-4FBF-A5A5-271BDBFF96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7B-4FBF-A5A5-271BDBFF961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Менаџ.безбедности!$D$58:$E$58</c:f>
              <c:numCache>
                <c:formatCode>0.00%</c:formatCode>
                <c:ptCount val="2"/>
                <c:pt idx="0">
                  <c:v>0.875</c:v>
                </c:pt>
                <c:pt idx="1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7B-4FBF-A5A5-271BDBFF96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21B-46B8-AF65-C2CD239C11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21B-46B8-AF65-C2CD239C11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21B-46B8-AF65-C2CD239C11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21B-46B8-AF65-C2CD239C11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21B-46B8-AF65-C2CD239C11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21B-46B8-AF65-C2CD239C1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0B-4F0A-9B70-492389ECB6D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0B-4F0A-9B70-492389ECB6D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0B-4F0A-9B70-492389ECB6D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0B-4F0A-9B70-492389ECB6D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0B-4F0A-9B70-492389ECB6D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Менаџ.безбедности!$D$104:$H$104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0B-4F0A-9B70-492389ECB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80-4B93-AFE9-1B67D19E5F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80-4B93-AFE9-1B67D19E5F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80-4B93-AFE9-1B67D19E5F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80-4B93-AFE9-1B67D19E5F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80-4B93-AFE9-1B67D19E5FD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Менаџ.безбедности!$D$106:$H$106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0.16666666666666666</c:v>
                </c:pt>
                <c:pt idx="3">
                  <c:v>0.33333333333333331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80-4B93-AFE9-1B67D19E5F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Менаџ.безбедности!$C$108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FF-4C2C-BDC3-0DAFCB1FE11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FF-4C2C-BDC3-0DAFCB1FE11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FF-4C2C-BDC3-0DAFCB1FE11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FF-4C2C-BDC3-0DAFCB1FE11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FF-4C2C-BDC3-0DAFCB1FE11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FF-4C2C-BDC3-0DAFCB1FE11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A4-4B90-A5AA-1470C4EB59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A4-4B90-A5AA-1470C4EB59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A4-4B90-A5AA-1470C4EB592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A4-4B90-A5AA-1470C4EB592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A4-4B90-A5AA-1470C4EB592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Менаџ.безбедности!$D$110:$H$110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0.25</c:v>
                </c:pt>
                <c:pt idx="3">
                  <c:v>0.375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A4-4B90-A5AA-1470C4EB592F}"/>
            </c:ext>
          </c:extLst>
        </c:ser>
        <c:ser>
          <c:idx val="1"/>
          <c:order val="1"/>
          <c:tx>
            <c:strRef>
              <c:f>Менаџ.безбедности!$C$100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E3A4-4B90-A5AA-1470C4EB592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Менаџ.безбедности!$N$6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49-413B-8AEA-9AC2036A70B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49-413B-8AEA-9AC2036A70B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49-413B-8AEA-9AC2036A70B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49-413B-8AEA-9AC2036A70B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49-413B-8AEA-9AC2036A70B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Менаџ.безбедности!$O$6:$S$6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0.58333333333333337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49-413B-8AEA-9AC2036A7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D2-4F57-A515-A3FEDA5F8D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D2-4F57-A515-A3FEDA5F8D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4D2-4F57-A515-A3FEDA5F8D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4D2-4F57-A515-A3FEDA5F8D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4D2-4F57-A515-A3FEDA5F8DA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Менаџ.безбедности!$O$8:$S$8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4D2-4F57-A515-A3FEDA5F8D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Менаџ.безбедности!$N$4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01-4A2E-8057-EC5EBFED71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01-4A2E-8057-EC5EBFED71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01-4A2E-8057-EC5EBFED71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01-4A2E-8057-EC5EBFED71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01-4A2E-8057-EC5EBFED714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Менаџ.безбедности!$O$10:$S$10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0.54166666666666663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01-4A2E-8057-EC5EBFED71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578-4E32-AE14-FB9564F2C0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578-4E32-AE14-FB9564F2C0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578-4E32-AE14-FB9564F2C0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578-4E32-AE14-FB9564F2C0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578-4E32-AE14-FB9564F2C0D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578-4E32-AE14-FB9564F2C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90-455A-8A25-9B9308B8CD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90-455A-8A25-9B9308B8CD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590-455A-8A25-9B9308B8CD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590-455A-8A25-9B9308B8CD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590-455A-8A25-9B9308B8CD7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90-455A-8A25-9B9308B8C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Менаџ.безбедности!$N$52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73-4BF0-88CB-2AF4DECAB4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73-4BF0-88CB-2AF4DECAB4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73-4BF0-88CB-2AF4DECAB4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73-4BF0-88CB-2AF4DECAB4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73-4BF0-88CB-2AF4DECAB48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73-4BF0-88CB-2AF4DECAB4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Менаџ.безбедности!$N$100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F7-4A48-896F-28A9FFB3E7F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F7-4A48-896F-28A9FFB3E7F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F7-4A48-896F-28A9FFB3E7F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Менаџ.безбедности!$O$103:$Q$103</c:f>
              <c:numCache>
                <c:formatCode>0.00%</c:formatCode>
                <c:ptCount val="3"/>
                <c:pt idx="0">
                  <c:v>0.5</c:v>
                </c:pt>
                <c:pt idx="1">
                  <c:v>0.33333333333333331</c:v>
                </c:pt>
                <c:pt idx="2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F7-4A48-896F-28A9FFB3E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4E-45C0-A16D-4F2A52C365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4E-45C0-A16D-4F2A52C365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4E-45C0-A16D-4F2A52C365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4E-45C0-A16D-4F2A52C365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4E-45C0-A16D-4F2A52C3653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'Нове тех.и електр.криминал'!$D$6:$H$6</c:f>
              <c:numCache>
                <c:formatCode>0.00%</c:formatCode>
                <c:ptCount val="5"/>
                <c:pt idx="0">
                  <c:v>8.3333333333333329E-2</c:v>
                </c:pt>
                <c:pt idx="1">
                  <c:v>0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4E-45C0-A16D-4F2A52C36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F86-4109-A4EB-6790384853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F86-4109-A4EB-6790384853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F86-4109-A4EB-6790384853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F86-4109-A4EB-6790384853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F86-4109-A4EB-6790384853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'Нове тех.и електр.криминал'!$D$8:$H$8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F86-4109-A4EB-6790384853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9E-4CF8-8029-24FC276DF6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9E-4CF8-8029-24FC276DF6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9E-4CF8-8029-24FC276DF6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9E-4CF8-8029-24FC276DF6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9E-4CF8-8029-24FC276DF6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'Нове тех.и електр.криминал'!$D$10:$H$10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</c:v>
                </c:pt>
                <c:pt idx="3">
                  <c:v>0.5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9E-4CF8-8029-24FC276DF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9FC-4B82-9FA3-FCF6343FD52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9FC-4B82-9FA3-FCF6343FD52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9FC-4B82-9FA3-FCF6343FD52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9FC-4B82-9FA3-FCF6343FD52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9FC-4B82-9FA3-FCF6343FD52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'Нове тех.и електр.криминал'!$D$12:$H$12</c:f>
              <c:numCache>
                <c:formatCode>0.00%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0.3888888888888889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9FC-4B82-9FA3-FCF6343FD5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11-464E-9B31-A82DEEFFEB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11-464E-9B31-A82DEEFFEB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електр.криминал'!$D$54:$E$54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11-464E-9B31-A82DEEFFEB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50-45E3-A87B-BE581807FE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50-45E3-A87B-BE581807FE3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електр.криминал'!$D$56:$E$56</c:f>
              <c:numCache>
                <c:formatCode>0.00%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50-45E3-A87B-BE581807F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BA-409A-BBE2-D527726353F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BA-409A-BBE2-D527726353F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електр.криминал'!$D$58:$E$58</c:f>
              <c:numCache>
                <c:formatCode>0.00%</c:formatCode>
                <c:ptCount val="2"/>
                <c:pt idx="0">
                  <c:v>0.79166666666666663</c:v>
                </c:pt>
                <c:pt idx="1">
                  <c:v>0.20833333333333334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BA-409A-BBE2-D527726353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BD-46F8-8558-0FB0D40CFF4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BD-46F8-8558-0FB0D40CFF4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BD-46F8-8558-0FB0D40CFF4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BD-46F8-8558-0FB0D40CFF4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BD-46F8-8558-0FB0D40CFF4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0.21428571428571427</c:v>
                </c:pt>
                <c:pt idx="3">
                  <c:v>0.42857142857142855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BD-46F8-8558-0FB0D40CFF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32D-4BB4-ADF8-B0101EB6B9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32D-4BB4-ADF8-B0101EB6B9F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32D-4BB4-ADF8-B0101EB6B9F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32D-4BB4-ADF8-B0101EB6B9F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32D-4BB4-ADF8-B0101EB6B9F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електр.криминал'!$D$104:$H$104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32D-4BB4-ADF8-B0101EB6B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28-49E2-957D-AA33083C24A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28-49E2-957D-AA33083C24A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28-49E2-957D-AA33083C24A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28-49E2-957D-AA33083C24A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28-49E2-957D-AA33083C24A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електр.криминал'!$D$106:$H$106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0.2857142857142857</c:v>
                </c:pt>
                <c:pt idx="3">
                  <c:v>0.2857142857142857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28-49E2-957D-AA33083C24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EEB-44EE-A5C9-FE9F839E952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EEB-44EE-A5C9-FE9F839E952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EEB-44EE-A5C9-FE9F839E952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EEB-44EE-A5C9-FE9F839E952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EEB-44EE-A5C9-FE9F839E952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0.21428571428571427</c:v>
                </c:pt>
                <c:pt idx="3">
                  <c:v>0.5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EB-44EE-A5C9-FE9F839E952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E54-406F-AB0F-13FD8EC708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E54-406F-AB0F-13FD8EC708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E54-406F-AB0F-13FD8EC708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E54-406F-AB0F-13FD8EC708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E54-406F-AB0F-13FD8EC708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електр.криминал'!$D$110:$H$110</c:f>
              <c:numCache>
                <c:formatCode>0.00%</c:formatCode>
                <c:ptCount val="5"/>
                <c:pt idx="0">
                  <c:v>0</c:v>
                </c:pt>
                <c:pt idx="1">
                  <c:v>3.5714285714285712E-2</c:v>
                </c:pt>
                <c:pt idx="2">
                  <c:v>0.25</c:v>
                </c:pt>
                <c:pt idx="3">
                  <c:v>0.39285714285714285</c:v>
                </c:pt>
                <c:pt idx="4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54-406F-AB0F-13FD8EC7087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D2-450F-AFDD-C754FC3F50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D2-450F-AFDD-C754FC3F50D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D2-450F-AFDD-C754FC3F50D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D2-450F-AFDD-C754FC3F50D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D2-450F-AFDD-C754FC3F50D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'Нове тех.и електр.криминал'!$O$6:$S$6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D2-450F-AFDD-C754FC3F50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C6-40CD-8169-59CD4D15F1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C6-40CD-8169-59CD4D15F19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C6-40CD-8169-59CD4D15F19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C6-40CD-8169-59CD4D15F19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C6-40CD-8169-59CD4D15F19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'Нове тех.и електр.криминал'!$O$8:$S$8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C6-40CD-8169-59CD4D15F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E1-4EBF-A29B-682A0F1BB5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E1-4EBF-A29B-682A0F1BB5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E1-4EBF-A29B-682A0F1BB5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4E1-4EBF-A29B-682A0F1BB5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4E1-4EBF-A29B-682A0F1BB5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'Нове тех.и електр.криминал'!$O$10:$S$10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0.41666666666666669</c:v>
                </c:pt>
                <c:pt idx="4">
                  <c:v>0.45833333333333331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E1-4EBF-A29B-682A0F1BB5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D6-4FE4-AE06-2B4A47AF74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D6-4FE4-AE06-2B4A47AF74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D6-4FE4-AE06-2B4A47AF74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D6-4FE4-AE06-2B4A47AF74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D6-4FE4-AE06-2B4A47AF74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D6-4FE4-AE06-2B4A47AF7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26C-455E-88B7-6CABC79BA2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26C-455E-88B7-6CABC79BA2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26C-455E-88B7-6CABC79BA2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26C-455E-88B7-6CABC79BA2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26C-455E-88B7-6CABC79BA2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0.27272727272727271</c:v>
                </c:pt>
                <c:pt idx="4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26C-455E-88B7-6CABC79BA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39-4A94-A75D-4CEC96E7DD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39-4A94-A75D-4CEC96E7DD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39-4A94-A75D-4CEC96E7DD7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39-4A94-A75D-4CEC96E7DD7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39-4A94-A75D-4CEC96E7DD7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0.21739130434782608</c:v>
                </c:pt>
                <c:pt idx="3">
                  <c:v>0.30434782608695654</c:v>
                </c:pt>
                <c:pt idx="4">
                  <c:v>0.47826086956521741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39-4A94-A75D-4CEC96E7D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72-4024-91B2-3FBE32D823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72-4024-91B2-3FBE32D823F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72-4024-91B2-3FBE32D823F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'Нове тех.и електр.криминал'!$O$100:$Q$100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'Нове тех.и електр.криминал'!$O$103:$Q$103</c:f>
              <c:numCache>
                <c:formatCode>0.00%</c:formatCode>
                <c:ptCount val="3"/>
                <c:pt idx="0">
                  <c:v>0.5</c:v>
                </c:pt>
                <c:pt idx="1">
                  <c:v>0.33333333333333331</c:v>
                </c:pt>
                <c:pt idx="2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72-4024-91B2-3FBE32D823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77-4621-BDD5-AD665D84CD4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77-4621-BDD5-AD665D84CD4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E77-4621-BDD5-AD665D84CD4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E77-4621-BDD5-AD665D84CD4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E77-4621-BDD5-AD665D84CD4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Етика!$D$6:$H$6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0.41666666666666669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77-4621-BDD5-AD665D84CD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C8-4268-9207-E0BD8C10DE6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C8-4268-9207-E0BD8C10DE6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C8-4268-9207-E0BD8C10DE6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C8-4268-9207-E0BD8C10DE6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C8-4268-9207-E0BD8C10DE6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Етика!$D$8:$H$8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</c:v>
                </c:pt>
                <c:pt idx="3">
                  <c:v>0.5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C8-4268-9207-E0BD8C10D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15-4915-9B3E-2569B76628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15-4915-9B3E-2569B76628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15-4915-9B3E-2569B76628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15-4915-9B3E-2569B76628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15-4915-9B3E-2569B76628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Етика!$D$10:$H$10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15-4915-9B3E-2569B7662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Етика!$C$4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74-4BAC-AFE2-29F2E85243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74-4BAC-AFE2-29F2E85243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474-4BAC-AFE2-29F2E85243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474-4BAC-AFE2-29F2E85243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474-4BAC-AFE2-29F2E85243C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Етика!$D$12:$H$12</c:f>
              <c:numCache>
                <c:formatCode>0.00%</c:formatCode>
                <c:ptCount val="5"/>
                <c:pt idx="0">
                  <c:v>0</c:v>
                </c:pt>
                <c:pt idx="1">
                  <c:v>2.7777777777777776E-2</c:v>
                </c:pt>
                <c:pt idx="2">
                  <c:v>0.1111111111111111</c:v>
                </c:pt>
                <c:pt idx="3">
                  <c:v>0.41666666666666669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474-4BAC-AFE2-29F2E85243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3C1-4C50-8E9E-E4BDD34A3F1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3C1-4C50-8E9E-E4BDD34A3F1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Етика!$D$54:$E$54</c:f>
              <c:numCache>
                <c:formatCode>0.00%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C1-4C50-8E9E-E4BDD34A3F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367-43D2-B515-0DD7D7817D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367-43D2-B515-0DD7D7817DF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Етика!$D$56:$E$56</c:f>
              <c:numCache>
                <c:formatCode>0.00%</c:formatCode>
                <c:ptCount val="2"/>
                <c:pt idx="0">
                  <c:v>0.91666666666666663</c:v>
                </c:pt>
                <c:pt idx="1">
                  <c:v>8.3333333333333329E-2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67-43D2-B515-0DD7D7817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E30-4EF1-836C-E490E376EC6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E30-4EF1-836C-E490E376EC6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Етика!$D$58:$E$58</c:f>
              <c:numCache>
                <c:formatCode>0.00%</c:formatCode>
                <c:ptCount val="2"/>
                <c:pt idx="0">
                  <c:v>0.875</c:v>
                </c:pt>
                <c:pt idx="1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30-4EF1-836C-E490E376E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19-42C2-B31B-D04B1530B0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19-42C2-B31B-D04B1530B0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19-42C2-B31B-D04B1530B0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19-42C2-B31B-D04B1530B0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19-42C2-B31B-D04B1530B00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19-42C2-B31B-D04B1530B0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F0-4A14-AB56-B5B6885416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F0-4A14-AB56-B5B6885416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3F0-4A14-AB56-B5B6885416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3F0-4A14-AB56-B5B6885416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3F0-4A14-AB56-B5B6885416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Етика!$D$104:$H$104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0.33333333333333331</c:v>
                </c:pt>
                <c:pt idx="3">
                  <c:v>0.25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F0-4A14-AB56-B5B688541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10-4266-B684-0A9C7AF12E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10-4266-B684-0A9C7AF12E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10-4266-B684-0A9C7AF12E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10-4266-B684-0A9C7AF12E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10-4266-B684-0A9C7AF12E3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Етика!$D$106:$H$106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0.25</c:v>
                </c:pt>
                <c:pt idx="3">
                  <c:v>0.25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10-4266-B684-0A9C7AF12E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Етика!$C$108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E2-42D9-B259-74B2B6125F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E2-42D9-B259-74B2B6125F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E2-42D9-B259-74B2B6125F1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E2-42D9-B259-74B2B6125F1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E2-42D9-B259-74B2B6125F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E2-42D9-B259-74B2B6125F1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1A-4FCD-8986-D98695D7F8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1A-4FCD-8986-D98695D7F8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1A-4FCD-8986-D98695D7F8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1A-4FCD-8986-D98695D7F8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1A-4FCD-8986-D98695D7F8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Етика!$D$110:$H$110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0.27083333333333331</c:v>
                </c:pt>
                <c:pt idx="3">
                  <c:v>0.33333333333333331</c:v>
                </c:pt>
                <c:pt idx="4">
                  <c:v>0.35416666666666669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1A-4FCD-8986-D98695D7F83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Етика!$N$6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B08-49D4-8A3A-4A4A7373BE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B08-49D4-8A3A-4A4A7373BE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B08-49D4-8A3A-4A4A7373BE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B08-49D4-8A3A-4A4A7373BE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B08-49D4-8A3A-4A4A7373BE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Етика!$O$6:$S$6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B08-49D4-8A3A-4A4A7373BE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49-4A78-A2A4-999FB1B738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49-4A78-A2A4-999FB1B738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149-4A78-A2A4-999FB1B738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149-4A78-A2A4-999FB1B738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149-4A78-A2A4-999FB1B7380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Етика!$O$8:$S$8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0.58333333333333337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49-4A78-A2A4-999FB1B738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0D-4BC1-BEC7-E20ED29AD3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0D-4BC1-BEC7-E20ED29AD35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30D-4BC1-BEC7-E20ED29AD35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30D-4BC1-BEC7-E20ED29AD35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30D-4BC1-BEC7-E20ED29AD35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Етика!$O$10:$S$10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30D-4BC1-BEC7-E20ED29AD3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D0-4B31-84B5-1E3F88410D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D0-4B31-84B5-1E3F88410D0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D0-4B31-84B5-1E3F88410D0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D0-4B31-84B5-1E3F88410D0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D0-4B31-84B5-1E3F88410D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D0-4B31-84B5-1E3F88410D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0F2-40E0-A71D-A7566053A2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0F2-40E0-A71D-A7566053A2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0F2-40E0-A71D-A7566053A2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0F2-40E0-A71D-A7566053A2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0F2-40E0-A71D-A7566053A2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F2-40E0-A71D-A7566053A2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1F-4827-AA47-336454DBDC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1F-4827-AA47-336454DBDC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1F-4827-AA47-336454DBDC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1F-4827-AA47-336454DBDC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1F-4827-AA47-336454DBDC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1F-4827-AA47-336454DBDC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3A-4C8C-95DE-6C14317CC3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3A-4C8C-95DE-6C14317CC3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3A-4C8C-95DE-6C14317CC3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Етика!$O$100:$Q$100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Етика!$O$103:$Q$103</c:f>
              <c:numCache>
                <c:formatCode>0.00%</c:formatCode>
                <c:ptCount val="3"/>
                <c:pt idx="0">
                  <c:v>0.41666666666666669</c:v>
                </c:pt>
                <c:pt idx="1">
                  <c:v>0.41666666666666669</c:v>
                </c:pt>
                <c:pt idx="2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3A-4C8C-95DE-6C14317CC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9F-47D6-ACEB-7787CDD2F1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9F-47D6-ACEB-7787CDD2F1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9F-47D6-ACEB-7787CDD2F1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9F-47D6-ACEB-7787CDD2F1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9F-47D6-ACEB-7787CDD2F1A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'Правни осн. безб.'!$D$6:$H$6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9F-47D6-ACEB-7787CDD2F1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4D4-4F04-923B-A5BB67BAC4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4D4-4F04-923B-A5BB67BAC4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4D4-4F04-923B-A5BB67BAC4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4D4-4F04-923B-A5BB67BAC4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4D4-4F04-923B-A5BB67BAC44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'Правни осн. безб.'!$D$8:$H$8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D4-4F04-923B-A5BB67BAC4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07-4FA9-A32B-1F534DAAA8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07-4FA9-A32B-1F534DAAA8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07-4FA9-A32B-1F534DAAA8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07-4FA9-A32B-1F534DAAA8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07-4FA9-A32B-1F534DAAA88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'Правни осн. безб.'!$D$10:$H$10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8.3333333333333329E-2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07-4FA9-A32B-1F534DAAA8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F4-4653-9C68-B3EE6E3E8A3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F4-4653-9C68-B3EE6E3E8A3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F4-4653-9C68-B3EE6E3E8A3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F4-4653-9C68-B3EE6E3E8A3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F4-4653-9C68-B3EE6E3E8A3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'Правни осн. безб.'!$D$12:$H$12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0.16666666666666666</c:v>
                </c:pt>
                <c:pt idx="3">
                  <c:v>0.3611111111111111</c:v>
                </c:pt>
                <c:pt idx="4">
                  <c:v>0.3888888888888889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F4-4653-9C68-B3EE6E3E8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4F-4114-A442-0C73D9F7CC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4F-4114-A442-0C73D9F7CC5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безб.'!$D$54:$E$54</c:f>
              <c:numCache>
                <c:formatCode>0.00%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4F-4114-A442-0C73D9F7CC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ED-452E-B295-52A8133A5FD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ED-452E-B295-52A8133A5FD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безб.'!$D$56:$E$56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ED-452E-B295-52A8133A5F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07-4321-A29E-CD644913DB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07-4321-A29E-CD644913DB6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безб.'!$D$58:$E$58</c:f>
              <c:numCache>
                <c:formatCode>0.00%</c:formatCode>
                <c:ptCount val="2"/>
                <c:pt idx="0">
                  <c:v>0.79166666666666663</c:v>
                </c:pt>
                <c:pt idx="1">
                  <c:v>0.20833333333333334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07-4321-A29E-CD644913DB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AC-4869-BB93-B19A4CFBC57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AC-4869-BB93-B19A4CFBC57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AAC-4869-BB93-B19A4CFBC57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AAC-4869-BB93-B19A4CFBC57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AAC-4869-BB93-B19A4CFBC57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AC-4869-BB93-B19A4CFBC5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57-4E1D-964E-BF74A596BA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57-4E1D-964E-BF74A596BA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57-4E1D-964E-BF74A596BA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57-4E1D-964E-BF74A596BA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57-4E1D-964E-BF74A596BA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безб.'!$D$104:$H$104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57-4E1D-964E-BF74A596B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4A-4631-8164-6E637F76E5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4A-4631-8164-6E637F76E5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4A-4631-8164-6E637F76E5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4A-4631-8164-6E637F76E5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4A-4631-8164-6E637F76E54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безб.'!$D$106:$H$106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0.16666666666666666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4A-4631-8164-6E637F76E5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'Правни осн. безб.'!$C$108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1C-4B97-A1F8-76DCA93C10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1C-4B97-A1F8-76DCA93C10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1C-4B97-A1F8-76DCA93C10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1C-4B97-A1F8-76DCA93C10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1C-4B97-A1F8-76DCA93C100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1C-4B97-A1F8-76DCA93C100C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67-4667-A223-9592A489D5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67-4667-A223-9592A489D5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67-4667-A223-9592A489D5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67-4667-A223-9592A489D5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67-4667-A223-9592A489D5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безб.'!$D$110:$H$110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0.29166666666666669</c:v>
                </c:pt>
                <c:pt idx="3">
                  <c:v>0.35416666666666669</c:v>
                </c:pt>
                <c:pt idx="4">
                  <c:v>0.3125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67-4667-A223-9592A489D5E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Етика!$N$6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E6-4B52-A97C-7C5F5A69CE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E6-4B52-A97C-7C5F5A69CEA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E6-4B52-A97C-7C5F5A69CEA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E6-4B52-A97C-7C5F5A69CEA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E6-4B52-A97C-7C5F5A69CEA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Етика!$O$6:$S$6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E6-4B52-A97C-7C5F5A69CE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1A-4038-BA4D-E3EA735CF8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1A-4038-BA4D-E3EA735CF8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81A-4038-BA4D-E3EA735CF8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81A-4038-BA4D-E3EA735CF8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81A-4038-BA4D-E3EA735CF8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Етика!$O$8:$S$8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0.58333333333333337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1A-4038-BA4D-E3EA735CF8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9B-4181-8792-CF7897B9D7B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9B-4181-8792-CF7897B9D7B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9B-4181-8792-CF7897B9D7B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9B-4181-8792-CF7897B9D7B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9B-4181-8792-CF7897B9D7B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Етика!$O$10:$S$10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9B-4181-8792-CF7897B9D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DA-45F3-81A4-9FCBBB1B34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DA-45F3-81A4-9FCBBB1B34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DA-45F3-81A4-9FCBBB1B34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DDA-45F3-81A4-9FCBBB1B34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DDA-45F3-81A4-9FCBBB1B34B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DA-45F3-81A4-9FCBBB1B34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62-42B1-809B-5AD07D92B8B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62-42B1-809B-5AD07D92B8B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62-42B1-809B-5AD07D92B8B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62-42B1-809B-5AD07D92B8B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62-42B1-809B-5AD07D92B8B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62-42B1-809B-5AD07D92B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B9-448A-8EB4-B9D873CA5FA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B9-448A-8EB4-B9D873CA5FA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0B9-448A-8EB4-B9D873CA5FA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0B9-448A-8EB4-B9D873CA5FA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0B9-448A-8EB4-B9D873CA5FA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0B9-448A-8EB4-B9D873CA5F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F7C-446A-9DF8-83D52D62B4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F7C-446A-9DF8-83D52D62B4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F7C-446A-9DF8-83D52D62B4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Етика!$O$100:$Q$100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Етика!$O$103:$Q$103</c:f>
              <c:numCache>
                <c:formatCode>0.00%</c:formatCode>
                <c:ptCount val="3"/>
                <c:pt idx="0">
                  <c:v>0.41666666666666669</c:v>
                </c:pt>
                <c:pt idx="1">
                  <c:v>0.41666666666666669</c:v>
                </c:pt>
                <c:pt idx="2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7C-446A-9DF8-83D52D62B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DD-4C29-9C7C-2BF49C2AE7E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DD-4C29-9C7C-2BF49C2AE7E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DD-4C29-9C7C-2BF49C2AE7E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8DD-4C29-9C7C-2BF49C2AE7E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8DD-4C29-9C7C-2BF49C2AE7E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'Енглески језик 2'!$D$6:$H$6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DD-4C29-9C7C-2BF49C2AE7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55-4144-8E9E-CB082CF0E5C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55-4144-8E9E-CB082CF0E5C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55-4144-8E9E-CB082CF0E5C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55-4144-8E9E-CB082CF0E5C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55-4144-8E9E-CB082CF0E5C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'Енглески језик 2'!$D$8:$H$8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8.3333333333333329E-2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55-4144-8E9E-CB082CF0E5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A6-450F-AB0F-96EEB8CACC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A6-450F-AB0F-96EEB8CACC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A6-450F-AB0F-96EEB8CACC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DA6-450F-AB0F-96EEB8CACC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DA6-450F-AB0F-96EEB8CACC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'Енглески језик 2'!$D$10:$H$10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0.41666666666666669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A6-450F-AB0F-96EEB8CACC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17B-4AB2-B90E-C9F211498C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17B-4AB2-B90E-C9F211498C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17B-4AB2-B90E-C9F211498C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17B-4AB2-B90E-C9F211498C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17B-4AB2-B90E-C9F211498C1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'Енглески језик 2'!$D$12:$H$12</c:f>
              <c:numCache>
                <c:formatCode>0.00%</c:formatCode>
                <c:ptCount val="5"/>
                <c:pt idx="0">
                  <c:v>0</c:v>
                </c:pt>
                <c:pt idx="1">
                  <c:v>2.7777777777777776E-2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0.3888888888888889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17B-4AB2-B90E-C9F211498C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0C-4153-B2A5-A4B23BFDF1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0C-4153-B2A5-A4B23BFDF1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2'!$D$54:$E$54</c:f>
              <c:numCache>
                <c:formatCode>0.00%</c:formatCode>
                <c:ptCount val="2"/>
                <c:pt idx="0">
                  <c:v>0.91666666666666663</c:v>
                </c:pt>
                <c:pt idx="1">
                  <c:v>8.3333333333333329E-2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0C-4153-B2A5-A4B23BFDF1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C4-44EC-98C0-9F422EB28C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C4-44EC-98C0-9F422EB28CF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C4-44EC-98C0-9F422EB28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3E-4868-A8F5-5B7E60872C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3E-4868-A8F5-5B7E60872CF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2'!$D$58:$E$58</c:f>
              <c:numCache>
                <c:formatCode>0.00%</c:formatCode>
                <c:ptCount val="2"/>
                <c:pt idx="0">
                  <c:v>0.95833333333333337</c:v>
                </c:pt>
                <c:pt idx="1">
                  <c:v>4.1666666666666664E-2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3E-4868-A8F5-5B7E60872C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54-4A19-B998-76CF9D0259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54-4A19-B998-76CF9D02597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54-4A19-B998-76CF9D02597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54-4A19-B998-76CF9D02597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54-4A19-B998-76CF9D02597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54-4A19-B998-76CF9D025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DD-4ED3-81B6-09DD34BA84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DD-4ED3-81B6-09DD34BA84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DD-4ED3-81B6-09DD34BA84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DD-4ED3-81B6-09DD34BA84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DD-4ED3-81B6-09DD34BA84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2'!$D$104:$H$104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DD-4ED3-81B6-09DD34BA84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9FE-4245-9A5E-CC70CA7278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9FE-4245-9A5E-CC70CA7278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9FE-4245-9A5E-CC70CA7278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9FE-4245-9A5E-CC70CA7278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9FE-4245-9A5E-CC70CA72788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2'!$D$106:$H$106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0.33333333333333331</c:v>
                </c:pt>
                <c:pt idx="3">
                  <c:v>0.16666666666666666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FE-4245-9A5E-CC70CA7278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'Енглески језик 2'!$C$108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6BE-478E-8F2C-3F0BB96DF68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6BE-478E-8F2C-3F0BB96DF68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6BE-478E-8F2C-3F0BB96DF68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6BE-478E-8F2C-3F0BB96DF68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6BE-478E-8F2C-3F0BB96DF68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6BE-478E-8F2C-3F0BB96DF68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293-4D5E-B598-53D69F0DDB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293-4D5E-B598-53D69F0DDB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293-4D5E-B598-53D69F0DDB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293-4D5E-B598-53D69F0DDB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293-4D5E-B598-53D69F0DDBB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2'!$D$110:$H$110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0.27083333333333331</c:v>
                </c:pt>
                <c:pt idx="3">
                  <c:v>0.39583333333333331</c:v>
                </c:pt>
                <c:pt idx="4">
                  <c:v>0.29166666666666669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293-4D5E-B598-53D69F0DDBBE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'Енглески језик 2'!$N$6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20C-48B4-BC2C-B1088DCF59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20C-48B4-BC2C-B1088DCF59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20C-48B4-BC2C-B1088DCF59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20C-48B4-BC2C-B1088DCF59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20C-48B4-BC2C-B1088DCF59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'Енглески језик 2'!$O$6:$S$6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0C-48B4-BC2C-B1088DCF59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CF8-490E-B12C-776AEE84C4D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CF8-490E-B12C-776AEE84C4D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CF8-490E-B12C-776AEE84C4D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CF8-490E-B12C-776AEE84C4D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CF8-490E-B12C-776AEE84C4D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'Енглески језик 2'!$O$8:$S$8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F8-490E-B12C-776AEE84C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D43-41A3-9023-88418878AF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D43-41A3-9023-88418878AF6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D43-41A3-9023-88418878AF6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D43-41A3-9023-88418878AF6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D43-41A3-9023-88418878AF6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'Енглески језик 2'!$O$10:$S$10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0.45833333333333331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D43-41A3-9023-88418878A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C01-4956-9901-DB17A387E42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C01-4956-9901-DB17A387E42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C01-4956-9901-DB17A387E42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C01-4956-9901-DB17A387E42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C01-4956-9901-DB17A387E42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0.58333333333333337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C01-4956-9901-DB17A387E4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4A-4CAE-B16D-5878443790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4A-4CAE-B16D-58784437904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4A-4CAE-B16D-58784437904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4A-4CAE-B16D-58784437904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4A-4CAE-B16D-58784437904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0.66666666666666663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4A-4CAE-B16D-587844379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25-45CB-BD44-3DD41E8F45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25-45CB-BD44-3DD41E8F45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E25-45CB-BD44-3DD41E8F45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E25-45CB-BD44-3DD41E8F45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E25-45CB-BD44-3DD41E8F45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0.625</c:v>
                </c:pt>
                <c:pt idx="4">
                  <c:v>0.29166666666666669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25-45CB-BD44-3DD41E8F45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5A-4276-96AD-B910496D25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5A-4276-96AD-B910496D25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35A-4276-96AD-B910496D25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2'!$O$103:$Q$103</c:f>
              <c:numCache>
                <c:formatCode>0.00%</c:formatCode>
                <c:ptCount val="3"/>
                <c:pt idx="0">
                  <c:v>0.5</c:v>
                </c:pt>
                <c:pt idx="1">
                  <c:v>0.33333333333333331</c:v>
                </c:pt>
                <c:pt idx="2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35A-4276-96AD-B910496D25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699-4AA3-AF7F-F65DC8D72B4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699-4AA3-AF7F-F65DC8D72B4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699-4AA3-AF7F-F65DC8D72B4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699-4AA3-AF7F-F65DC8D72B4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699-4AA3-AF7F-F65DC8D72B4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 Информатика'!$D$6:$H$6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0.29411764705882354</c:v>
                </c:pt>
                <c:pt idx="3">
                  <c:v>0.41176470588235292</c:v>
                </c:pt>
                <c:pt idx="4">
                  <c:v>0.29411764705882354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99-4AA3-AF7F-F65DC8D72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66-4BDE-BC66-C2F5E19E308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66-4BDE-BC66-C2F5E19E308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D66-4BDE-BC66-C2F5E19E308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D66-4BDE-BC66-C2F5E19E308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D66-4BDE-BC66-C2F5E19E308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 Информатика'!$D$8:$H$8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0.17647058823529413</c:v>
                </c:pt>
                <c:pt idx="3">
                  <c:v>0.35294117647058826</c:v>
                </c:pt>
                <c:pt idx="4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D66-4BDE-BC66-C2F5E19E30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500-4B48-BE9F-452CF612A0A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500-4B48-BE9F-452CF612A0A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500-4B48-BE9F-452CF612A0A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500-4B48-BE9F-452CF612A0A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500-4B48-BE9F-452CF612A0A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 Информатика'!$D$10:$H$10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0.11764705882352941</c:v>
                </c:pt>
                <c:pt idx="3">
                  <c:v>0.41176470588235292</c:v>
                </c:pt>
                <c:pt idx="4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00-4B48-BE9F-452CF612A0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 Информатика'!$C$2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077-4D17-A25D-FAABA1A143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077-4D17-A25D-FAABA1A143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077-4D17-A25D-FAABA1A143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077-4D17-A25D-FAABA1A143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077-4D17-A25D-FAABA1A143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 Информатика'!$D$12:$H$12</c:f>
              <c:numCache>
                <c:formatCode>0.00%</c:formatCode>
                <c:ptCount val="5"/>
                <c:pt idx="0">
                  <c:v>0</c:v>
                </c:pt>
                <c:pt idx="1">
                  <c:v>3.9215686274509803E-2</c:v>
                </c:pt>
                <c:pt idx="2">
                  <c:v>0.19607843137254902</c:v>
                </c:pt>
                <c:pt idx="3">
                  <c:v>0.39215686274509803</c:v>
                </c:pt>
                <c:pt idx="4">
                  <c:v>0.37254901960784315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77-4D17-A25D-FAABA1A143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073-4430-A5B5-ABB773891A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073-4430-A5B5-ABB773891A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Информатика'!$D$54:$E$54</c:f>
              <c:numCache>
                <c:formatCode>0.00%</c:formatCode>
                <c:ptCount val="2"/>
                <c:pt idx="0">
                  <c:v>0.82352941176470584</c:v>
                </c:pt>
                <c:pt idx="1">
                  <c:v>0.17647058823529413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73-4430-A5B5-ABB773891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FFD-4E4D-893E-5E852F0113A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FFD-4E4D-893E-5E852F0113A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Информатика'!$D$56:$E$56</c:f>
              <c:numCache>
                <c:formatCode>0.00%</c:formatCode>
                <c:ptCount val="2"/>
                <c:pt idx="0">
                  <c:v>0.82352941176470584</c:v>
                </c:pt>
                <c:pt idx="1">
                  <c:v>0.17647058823529413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FD-4E4D-893E-5E852F011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C90-4F9D-9E07-7D6C401A4CA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C90-4F9D-9E07-7D6C401A4CA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Информатика'!$D$58:$E$58</c:f>
              <c:numCache>
                <c:formatCode>0.00%</c:formatCode>
                <c:ptCount val="2"/>
                <c:pt idx="0">
                  <c:v>0.82352941176470584</c:v>
                </c:pt>
                <c:pt idx="1">
                  <c:v>0.17647058823529413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90-4F9D-9E07-7D6C401A4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DC-4D05-AD00-ACB63E571C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DC-4D05-AD00-ACB63E571C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DC-4D05-AD00-ACB63E571C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DC-4D05-AD00-ACB63E571C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DC-4D05-AD00-ACB63E571CB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0.21428571428571427</c:v>
                </c:pt>
                <c:pt idx="3">
                  <c:v>0.35714285714285715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DC-4D05-AD00-ACB63E571C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0C-4B48-9DAD-FBE6E87CE2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0C-4B48-9DAD-FBE6E87CE2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10C-4B48-9DAD-FBE6E87CE2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10C-4B48-9DAD-FBE6E87CE2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10C-4B48-9DAD-FBE6E87CE2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Информатика'!$D$104:$H$104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10C-4B48-9DAD-FBE6E87CE2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71C-46DE-9EB3-A19488CAB6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71C-46DE-9EB3-A19488CAB6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71C-46DE-9EB3-A19488CAB6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71C-46DE-9EB3-A19488CAB6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71C-46DE-9EB3-A19488CAB6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0.2857142857142857</c:v>
                </c:pt>
                <c:pt idx="3">
                  <c:v>0.21428571428571427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1C-46DE-9EB3-A19488CAB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 Информатика'!$C$108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EF-4078-9AF3-BECAAC8594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EF-4078-9AF3-BECAAC85942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EF-4078-9AF3-BECAAC85942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6EF-4078-9AF3-BECAAC85942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6EF-4078-9AF3-BECAAC85942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0.5</c:v>
                </c:pt>
                <c:pt idx="4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EF-4078-9AF3-BECAAC85942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 Информатика'!$C$100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5B-486F-B2C9-FD02398043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5B-486F-B2C9-FD02398043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5B-486F-B2C9-FD023980439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5B-486F-B2C9-FD023980439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5B-486F-B2C9-FD02398043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Информатика'!$D$110:$H$110</c:f>
              <c:numCache>
                <c:formatCode>0.00%</c:formatCode>
                <c:ptCount val="5"/>
                <c:pt idx="0">
                  <c:v>0</c:v>
                </c:pt>
                <c:pt idx="1">
                  <c:v>3.5714285714285712E-2</c:v>
                </c:pt>
                <c:pt idx="2">
                  <c:v>0.26785714285714285</c:v>
                </c:pt>
                <c:pt idx="3">
                  <c:v>0.35714285714285715</c:v>
                </c:pt>
                <c:pt idx="4">
                  <c:v>0.3392857142857143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5B-486F-B2C9-FD023980439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 Информатика'!$N$6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D8D-4434-B1BF-7ECCF6D57D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D8D-4434-B1BF-7ECCF6D57D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D8D-4434-B1BF-7ECCF6D57D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D8D-4434-B1BF-7ECCF6D57D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D8D-4434-B1BF-7ECCF6D57DC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 Информатика'!$O$6:$S$6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0.35294117647058826</c:v>
                </c:pt>
                <c:pt idx="3">
                  <c:v>0.35294117647058826</c:v>
                </c:pt>
                <c:pt idx="4">
                  <c:v>0.29411764705882354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D8D-4434-B1BF-7ECCF6D57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BD-4333-AA10-426ED19197C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BD-4333-AA10-426ED19197C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BD-4333-AA10-426ED19197C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BD-4333-AA10-426ED19197C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BD-4333-AA10-426ED19197C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 Информатика'!$O$8:$S$8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0.35294117647058826</c:v>
                </c:pt>
                <c:pt idx="3">
                  <c:v>0.35294117647058826</c:v>
                </c:pt>
                <c:pt idx="4">
                  <c:v>0.29411764705882354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BD-4333-AA10-426ED19197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 Информатика'!$N$4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14-4E68-BA0C-FB7A766FEE5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14-4E68-BA0C-FB7A766FEE5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14-4E68-BA0C-FB7A766FEE5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14-4E68-BA0C-FB7A766FEE5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14-4E68-BA0C-FB7A766FEE5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 Информатика'!$O$10:$S$10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0.35294117647058826</c:v>
                </c:pt>
                <c:pt idx="3">
                  <c:v>0.35294117647058826</c:v>
                </c:pt>
                <c:pt idx="4">
                  <c:v>0.29411764705882354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14-4E68-BA0C-FB7A766FEE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20-4A6A-A11B-93549B986D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20-4A6A-A11B-93549B986D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920-4A6A-A11B-93549B986D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920-4A6A-A11B-93549B986D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920-4A6A-A11B-93549B986D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0.17647058823529413</c:v>
                </c:pt>
                <c:pt idx="3">
                  <c:v>0.41176470588235292</c:v>
                </c:pt>
                <c:pt idx="4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20-4A6A-A11B-93549B986D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6C4-4A80-9759-13716A17928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6C4-4A80-9759-13716A17928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6C4-4A80-9759-13716A17928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6C4-4A80-9759-13716A17928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6C4-4A80-9759-13716A17928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0.11764705882352941</c:v>
                </c:pt>
                <c:pt idx="3">
                  <c:v>0.52941176470588236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C4-4A80-9759-13716A1792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 Информатика'!$N$52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D5-4859-A82F-B1269E7922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D5-4859-A82F-B1269E7922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D5-4859-A82F-B1269E7922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D5-4859-A82F-B1269E7922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D5-4859-A82F-B1269E79221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0.14705882352941177</c:v>
                </c:pt>
                <c:pt idx="3">
                  <c:v>0.47058823529411764</c:v>
                </c:pt>
                <c:pt idx="4">
                  <c:v>0.38235294117647056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D5-4859-A82F-B1269E7922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 Информатика'!$N$100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FB-4FD8-9AFC-9EACD7B472F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FB-4FD8-9AFC-9EACD7B472F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FB-4FD8-9AFC-9EACD7B472F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 Информатика'!$O$100:$Q$100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 Информатика'!$O$103:$Q$103</c:f>
              <c:numCache>
                <c:formatCode>0.00%</c:formatCode>
                <c:ptCount val="3"/>
                <c:pt idx="0">
                  <c:v>0.35294117647058826</c:v>
                </c:pt>
                <c:pt idx="1">
                  <c:v>0.47058823529411764</c:v>
                </c:pt>
                <c:pt idx="2">
                  <c:v>0.17647058823529413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EFB-4FD8-9AFC-9EACD7B472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'Комуниколошки аспект безбед.'!$C$6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2B3-4C3B-B5DA-7F47858324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2B3-4C3B-B5DA-7F47858324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2B3-4C3B-B5DA-7F478583244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2B3-4C3B-B5DA-7F478583244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2B3-4C3B-B5DA-7F47858324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'Комуниколошки аспект безбед.'!$D$6:$H$6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0.41176470588235292</c:v>
                </c:pt>
                <c:pt idx="3">
                  <c:v>0.35294117647058826</c:v>
                </c:pt>
                <c:pt idx="4">
                  <c:v>0.23529411764705882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B3-4C3B-B5DA-7F4785832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'Комуниколошки аспект безбед.'!$C$8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40-4D05-BF12-66599352DF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40-4D05-BF12-66599352DF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40-4D05-BF12-66599352DF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40-4D05-BF12-66599352DF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40-4D05-BF12-66599352DFC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'Комуниколошки аспект безбед.'!$D$8:$H$8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0.11764705882352941</c:v>
                </c:pt>
                <c:pt idx="3">
                  <c:v>0.35294117647058826</c:v>
                </c:pt>
                <c:pt idx="4">
                  <c:v>0.47058823529411764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40-4D05-BF12-66599352D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'Комуниколошки аспект безбед.'!$C$10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5A6-4D8F-A772-4DF31533793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5A6-4D8F-A772-4DF31533793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5A6-4D8F-A772-4DF31533793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5A6-4D8F-A772-4DF31533793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5A6-4D8F-A772-4DF31533793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'Комуниколошки аспект безбед.'!$D$10:$H$10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0.23529411764705882</c:v>
                </c:pt>
                <c:pt idx="3">
                  <c:v>0.29411764705882354</c:v>
                </c:pt>
                <c:pt idx="4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A6-4D8F-A772-4DF3153379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49-429C-BA8F-3A7F77AC50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49-429C-BA8F-3A7F77AC50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49-429C-BA8F-3A7F77AC50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49-429C-BA8F-3A7F77AC50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49-429C-BA8F-3A7F77AC503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'Комуниколошки аспект безбед.'!$D$12:$H$12</c:f>
              <c:numCache>
                <c:formatCode>0.00%</c:formatCode>
                <c:ptCount val="5"/>
                <c:pt idx="0">
                  <c:v>0</c:v>
                </c:pt>
                <c:pt idx="1">
                  <c:v>3.9215686274509803E-2</c:v>
                </c:pt>
                <c:pt idx="2">
                  <c:v>0.25490196078431371</c:v>
                </c:pt>
                <c:pt idx="3">
                  <c:v>0.33333333333333331</c:v>
                </c:pt>
                <c:pt idx="4">
                  <c:v>0.37254901960784315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49-429C-BA8F-3A7F77AC5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4C-4F00-AC5D-6989CD74A5E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4C-4F00-AC5D-6989CD74A5E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'Комуниколошки аспект безбед.'!$D$54:$E$54</c:f>
              <c:numCache>
                <c:formatCode>0.00%</c:formatCode>
                <c:ptCount val="2"/>
                <c:pt idx="0">
                  <c:v>0.88235294117647056</c:v>
                </c:pt>
                <c:pt idx="1">
                  <c:v>0.11764705882352941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4C-4F00-AC5D-6989CD74A5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'Комуниколошки аспект безбед.'!$C$56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3C-4A9F-BD5B-F2A1DFF1631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3C-4A9F-BD5B-F2A1DFF1631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'Комуниколошки аспект безбед.'!$D$56:$E$56</c:f>
              <c:numCache>
                <c:formatCode>0.00%</c:formatCode>
                <c:ptCount val="2"/>
                <c:pt idx="0">
                  <c:v>0.88235294117647056</c:v>
                </c:pt>
                <c:pt idx="1">
                  <c:v>0.11764705882352941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3C-4A9F-BD5B-F2A1DFF163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55-4E0B-9D3E-07B146FCCF1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55-4E0B-9D3E-07B146FCCF1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'Комуниколошки аспект безбед.'!$D$58:$E$58</c:f>
              <c:numCache>
                <c:formatCode>0.00%</c:formatCode>
                <c:ptCount val="2"/>
                <c:pt idx="0">
                  <c:v>0.88235294117647056</c:v>
                </c:pt>
                <c:pt idx="1">
                  <c:v>0.11764705882352941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55-4E0B-9D3E-07B146FCCF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'Комуниколошки аспект безбед.'!$C$102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7B0-40C4-81E8-90A13933A2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7B0-40C4-81E8-90A13933A2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7B0-40C4-81E8-90A13933A2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7B0-40C4-81E8-90A13933A2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7B0-40C4-81E8-90A13933A2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'Комуниколошки аспект безбед.'!$D$102:$H$102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0.29411764705882354</c:v>
                </c:pt>
                <c:pt idx="3">
                  <c:v>0.41176470588235292</c:v>
                </c:pt>
                <c:pt idx="4">
                  <c:v>0.29411764705882354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7B0-40C4-81E8-90A13933A2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'Комуниколошки аспект безбед.'!$C$104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BC-4ACB-A9AD-D9E23ED9F57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BC-4ACB-A9AD-D9E23ED9F57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4BC-4ACB-A9AD-D9E23ED9F57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4BC-4ACB-A9AD-D9E23ED9F57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4BC-4ACB-A9AD-D9E23ED9F57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'Комуниколошки аспект безбед.'!$D$104:$H$104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0.23529411764705882</c:v>
                </c:pt>
                <c:pt idx="3">
                  <c:v>0.47058823529411764</c:v>
                </c:pt>
                <c:pt idx="4">
                  <c:v>0.23529411764705882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BC-4ACB-A9AD-D9E23ED9F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'Комуниколошки аспект безбед.'!$C$106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360-4260-9504-080E0F91F1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360-4260-9504-080E0F91F1F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360-4260-9504-080E0F91F1F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360-4260-9504-080E0F91F1F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360-4260-9504-080E0F91F1F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'Комуниколошки аспект безбед.'!$D$106:$H$106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0.11764705882352941</c:v>
                </c:pt>
                <c:pt idx="2">
                  <c:v>0.11764705882352941</c:v>
                </c:pt>
                <c:pt idx="3">
                  <c:v>0.47058823529411764</c:v>
                </c:pt>
                <c:pt idx="4">
                  <c:v>0.29411764705882354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360-4260-9504-080E0F91F1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'Комуниколошки аспект безбед.'!$C$108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85-443E-8AD9-E7CAD05745F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85-443E-8AD9-E7CAD05745F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585-443E-8AD9-E7CAD05745F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585-443E-8AD9-E7CAD05745F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585-443E-8AD9-E7CAD05745F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'Комуниколошки аспект безбед.'!$D$108:$H$108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0.17647058823529413</c:v>
                </c:pt>
                <c:pt idx="3">
                  <c:v>0.47058823529411764</c:v>
                </c:pt>
                <c:pt idx="4">
                  <c:v>0.29411764705882354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85-443E-8AD9-E7CAD05745FE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0FE-4700-A607-10A81C9FB2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0FE-4700-A607-10A81C9FB20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0FE-4700-A607-10A81C9FB20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0FE-4700-A607-10A81C9FB20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0FE-4700-A607-10A81C9FB2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'Комуниколошки аспект безбед.'!$D$110:$H$110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0.20588235294117646</c:v>
                </c:pt>
                <c:pt idx="3">
                  <c:v>0.45588235294117646</c:v>
                </c:pt>
                <c:pt idx="4">
                  <c:v>0.27941176470588236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0FE-4700-A607-10A81C9FB20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'Комуниколошки аспект безбед.'!$N$6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096-4C8C-AC27-30596EDCE5B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096-4C8C-AC27-30596EDCE5B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096-4C8C-AC27-30596EDCE5B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096-4C8C-AC27-30596EDCE5B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096-4C8C-AC27-30596EDCE5B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'Комуниколошки аспект безбед.'!$O$6:$S$6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5.8823529411764705E-2</c:v>
                </c:pt>
                <c:pt idx="3">
                  <c:v>0.41176470588235292</c:v>
                </c:pt>
                <c:pt idx="4">
                  <c:v>0.47058823529411764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096-4C8C-AC27-30596EDCE5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'Комуниколошки аспект безбед.'!$N$8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738-4DEA-A644-477014AA422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738-4DEA-A644-477014AA422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738-4DEA-A644-477014AA422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738-4DEA-A644-477014AA422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738-4DEA-A644-477014AA422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'Комуниколошки аспект безбед.'!$O$8:$S$8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0.17647058823529413</c:v>
                </c:pt>
                <c:pt idx="3">
                  <c:v>0.41176470588235292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738-4DEA-A644-477014AA42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34-41D8-B4DC-543D185D97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34-41D8-B4DC-543D185D97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B34-41D8-B4DC-543D185D97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B34-41D8-B4DC-543D185D97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B34-41D8-B4DC-543D185D97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'Комуниколошки аспект безбед.'!$O$10:$S$10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0.11764705882352941</c:v>
                </c:pt>
                <c:pt idx="3">
                  <c:v>0.41176470588235292</c:v>
                </c:pt>
                <c:pt idx="4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34-41D8-B4DC-543D185D97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'Комуниколошки аспект безбед.'!$N$54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1D-4BA4-A573-6F0DE6808C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1D-4BA4-A573-6F0DE6808C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1D-4BA4-A573-6F0DE6808C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1D-4BA4-A573-6F0DE6808C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1D-4BA4-A573-6F0DE6808C4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'Комуниколошки аспект безбед.'!$O$54:$S$54</c:f>
              <c:numCache>
                <c:formatCode>0.00%</c:formatCode>
                <c:ptCount val="5"/>
                <c:pt idx="0">
                  <c:v>0</c:v>
                </c:pt>
                <c:pt idx="1">
                  <c:v>0.11764705882352941</c:v>
                </c:pt>
                <c:pt idx="2">
                  <c:v>0.11764705882352941</c:v>
                </c:pt>
                <c:pt idx="3">
                  <c:v>0.41176470588235292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1D-4BA4-A573-6F0DE6808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'Комуниколошки аспект безбед.'!$N$56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86-4E7A-B14C-C7A8E31201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86-4E7A-B14C-C7A8E31201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C86-4E7A-B14C-C7A8E31201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C86-4E7A-B14C-C7A8E31201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C86-4E7A-B14C-C7A8E31201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'Комуниколошки аспект безбед.'!$O$56:$S$56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5.8823529411764705E-2</c:v>
                </c:pt>
                <c:pt idx="3">
                  <c:v>0.52941176470588236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C86-4E7A-B14C-C7A8E31201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22-46FD-8ADF-21EA7583C7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22-46FD-8ADF-21EA7583C7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22-46FD-8ADF-21EA7583C7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922-46FD-8ADF-21EA7583C7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922-46FD-8ADF-21EA7583C7B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'Комуниколошки аспект безбед.'!$O$58:$S$58</c:f>
              <c:numCache>
                <c:formatCode>0.00%</c:formatCode>
                <c:ptCount val="5"/>
                <c:pt idx="0">
                  <c:v>0</c:v>
                </c:pt>
                <c:pt idx="1">
                  <c:v>8.8235294117647065E-2</c:v>
                </c:pt>
                <c:pt idx="2">
                  <c:v>8.8235294117647065E-2</c:v>
                </c:pt>
                <c:pt idx="3">
                  <c:v>0.47058823529411764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922-46FD-8ADF-21EA7583C7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47-4FAF-A734-956028A6DE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47-4FAF-A734-956028A6DEE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47-4FAF-A734-956028A6DEE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'Комуниколошки аспект безбед.'!$O$103:$Q$103</c:f>
              <c:numCache>
                <c:formatCode>0.00%</c:formatCode>
                <c:ptCount val="3"/>
                <c:pt idx="0">
                  <c:v>0.41176470588235292</c:v>
                </c:pt>
                <c:pt idx="1">
                  <c:v>0.41176470588235292</c:v>
                </c:pt>
                <c:pt idx="2">
                  <c:v>0.17647058823529413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47-4FAF-A734-956028A6DE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52-4D01-9220-76DCC9EEE1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52-4D01-9220-76DCC9EEE1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52-4D01-9220-76DCC9EEE1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52-4D01-9220-76DCC9EEE1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52-4D01-9220-76DCC9EEE1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'Енглески језик 1'!$D$6:$H$6</c:f>
              <c:numCache>
                <c:formatCode>0.00%</c:formatCode>
                <c:ptCount val="5"/>
                <c:pt idx="0">
                  <c:v>5.8823529411764705E-2</c:v>
                </c:pt>
                <c:pt idx="1">
                  <c:v>0.11764705882352941</c:v>
                </c:pt>
                <c:pt idx="2">
                  <c:v>0.17647058823529413</c:v>
                </c:pt>
                <c:pt idx="3">
                  <c:v>0.35294117647058826</c:v>
                </c:pt>
                <c:pt idx="4">
                  <c:v>0.29411764705882354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52-4D01-9220-76DCC9EEE1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60-4573-8ECC-2A2E732756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60-4573-8ECC-2A2E732756C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60-4573-8ECC-2A2E732756C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60-4573-8ECC-2A2E732756C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60-4573-8ECC-2A2E732756C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'Енглески језик 1'!$D$8:$H$8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5.8823529411764705E-2</c:v>
                </c:pt>
                <c:pt idx="3">
                  <c:v>0.52941176470588236</c:v>
                </c:pt>
                <c:pt idx="4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60-4573-8ECC-2A2E73275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FB-4CAC-A2FE-D945547569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FB-4CAC-A2FE-D945547569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FB-4CAC-A2FE-D945547569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FB-4CAC-A2FE-D945547569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FB-4CAC-A2FE-D945547569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'Енглески језик 1'!$D$10:$H$10</c:f>
              <c:numCache>
                <c:formatCode>0.00%</c:formatCode>
                <c:ptCount val="5"/>
                <c:pt idx="0">
                  <c:v>5.8823529411764705E-2</c:v>
                </c:pt>
                <c:pt idx="1">
                  <c:v>5.8823529411764705E-2</c:v>
                </c:pt>
                <c:pt idx="2">
                  <c:v>5.8823529411764705E-2</c:v>
                </c:pt>
                <c:pt idx="3">
                  <c:v>0.58823529411764708</c:v>
                </c:pt>
                <c:pt idx="4">
                  <c:v>0.23529411764705882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FB-4CAC-A2FE-D94554756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'Енглески језик 1'!$C$2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8B-4D47-997F-78E1820BBF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8B-4D47-997F-78E1820BBF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88B-4D47-997F-78E1820BBF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88B-4D47-997F-78E1820BBF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88B-4D47-997F-78E1820BBF5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'Енглески језик 1'!$D$12:$H$12</c:f>
              <c:numCache>
                <c:formatCode>0.00%</c:formatCode>
                <c:ptCount val="5"/>
                <c:pt idx="0">
                  <c:v>3.9215686274509803E-2</c:v>
                </c:pt>
                <c:pt idx="1">
                  <c:v>5.8823529411764705E-2</c:v>
                </c:pt>
                <c:pt idx="2">
                  <c:v>9.8039215686274508E-2</c:v>
                </c:pt>
                <c:pt idx="3">
                  <c:v>0.49019607843137253</c:v>
                </c:pt>
                <c:pt idx="4">
                  <c:v>0.31372549019607843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8B-4D47-997F-78E1820BB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EA-4ADB-B1AC-283C47A3E6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EA-4ADB-B1AC-283C47A3E6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1'!$D$54:$E$54</c:f>
              <c:numCache>
                <c:formatCode>0.00%</c:formatCode>
                <c:ptCount val="2"/>
                <c:pt idx="0">
                  <c:v>0.88235294117647056</c:v>
                </c:pt>
                <c:pt idx="1">
                  <c:v>0.11764705882352941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EA-4ADB-B1AC-283C47A3E6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39-4541-A048-A9985CA1BA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39-4541-A048-A9985CA1BA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1'!$D$56:$E$56</c:f>
              <c:numCache>
                <c:formatCode>0.00%</c:formatCode>
                <c:ptCount val="2"/>
                <c:pt idx="0">
                  <c:v>0.88235294117647056</c:v>
                </c:pt>
                <c:pt idx="1">
                  <c:v>0.11764705882352941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39-4541-A048-A9985CA1B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90-4D5F-9C59-AFA33B66F4E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90-4D5F-9C59-AFA33B66F4E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1'!$D$58:$E$58</c:f>
              <c:numCache>
                <c:formatCode>0.00%</c:formatCode>
                <c:ptCount val="2"/>
                <c:pt idx="0">
                  <c:v>0.88235294117647056</c:v>
                </c:pt>
                <c:pt idx="1">
                  <c:v>0.11764705882352941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90-4D5F-9C59-AFA33B66F4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EB-454F-B6D4-4F64F35E8B8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EB-454F-B6D4-4F64F35E8B8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EB-454F-B6D4-4F64F35E8B8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EB-454F-B6D4-4F64F35E8B8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EB-454F-B6D4-4F64F35E8B8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0.17647058823529413</c:v>
                </c:pt>
                <c:pt idx="3">
                  <c:v>0.52941176470588236</c:v>
                </c:pt>
                <c:pt idx="4">
                  <c:v>0.29411764705882354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EB-454F-B6D4-4F64F35E8B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884-40A7-B372-20360FD2AE9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884-40A7-B372-20360FD2AE9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884-40A7-B372-20360FD2AE9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884-40A7-B372-20360FD2AE9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884-40A7-B372-20360FD2AE9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1'!$D$104:$H$104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0.23529411764705882</c:v>
                </c:pt>
                <c:pt idx="3">
                  <c:v>0.47058823529411764</c:v>
                </c:pt>
                <c:pt idx="4">
                  <c:v>0.23529411764705882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884-40A7-B372-20360FD2A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9D-419F-A9FE-60CA4F2FDD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9D-419F-A9FE-60CA4F2FDDA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9D-419F-A9FE-60CA4F2FDDA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9D-419F-A9FE-60CA4F2FDDA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9D-419F-A9FE-60CA4F2FDDA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1'!$D$106:$H$106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0.29411764705882354</c:v>
                </c:pt>
                <c:pt idx="3">
                  <c:v>0.35294117647058826</c:v>
                </c:pt>
                <c:pt idx="4">
                  <c:v>0.29411764705882354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9D-419F-A9FE-60CA4F2FDD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'Енглески језик 1'!$C$108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BD-484A-A1F4-A2F6AE704E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BD-484A-A1F4-A2F6AE704E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BD-484A-A1F4-A2F6AE704E9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BD-484A-A1F4-A2F6AE704E9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BD-484A-A1F4-A2F6AE704E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0.23529411764705882</c:v>
                </c:pt>
                <c:pt idx="3">
                  <c:v>0.58823529411764708</c:v>
                </c:pt>
                <c:pt idx="4">
                  <c:v>0.17647058823529413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BD-484A-A1F4-A2F6AE704E9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'Енглески језик 1'!$C$100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CB-4FBD-AAF5-17805FDB651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CB-4FBD-AAF5-17805FDB651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CB-4FBD-AAF5-17805FDB651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CB-4FBD-AAF5-17805FDB651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CB-4FBD-AAF5-17805FDB651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1'!$D$110:$H$110</c:f>
              <c:numCache>
                <c:formatCode>0.00%</c:formatCode>
                <c:ptCount val="5"/>
                <c:pt idx="0">
                  <c:v>0</c:v>
                </c:pt>
                <c:pt idx="1">
                  <c:v>2.9411764705882353E-2</c:v>
                </c:pt>
                <c:pt idx="2">
                  <c:v>0.23529411764705882</c:v>
                </c:pt>
                <c:pt idx="3">
                  <c:v>0.48529411764705882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CB-4FBD-AAF5-17805FDB651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'Енглески језик 1'!$N$6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24B-4439-9D44-367AA67635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24B-4439-9D44-367AA67635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24B-4439-9D44-367AA67635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24B-4439-9D44-367AA67635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24B-4439-9D44-367AA676355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'Енглески језик 1'!$O$6:$S$6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0.23529411764705882</c:v>
                </c:pt>
                <c:pt idx="3">
                  <c:v>0.41176470588235292</c:v>
                </c:pt>
                <c:pt idx="4">
                  <c:v>0.29411764705882354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24B-4439-9D44-367AA67635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22D-4A6D-95FE-C369E3CD0F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22D-4A6D-95FE-C369E3CD0F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22D-4A6D-95FE-C369E3CD0F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22D-4A6D-95FE-C369E3CD0F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22D-4A6D-95FE-C369E3CD0F4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'Енглески језик 1'!$O$8:$S$8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0.17647058823529413</c:v>
                </c:pt>
                <c:pt idx="3">
                  <c:v>0.47058823529411764</c:v>
                </c:pt>
                <c:pt idx="4">
                  <c:v>0.29411764705882354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22D-4A6D-95FE-C369E3CD0F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'Енглески језик 1'!$N$4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EA-4A7F-8FA0-BC637B4BC1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EA-4A7F-8FA0-BC637B4BC1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EA-4A7F-8FA0-BC637B4BC1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EA-4A7F-8FA0-BC637B4BC1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EA-4A7F-8FA0-BC637B4BC1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'Енглески језик 1'!$O$10:$S$10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0.20588235294117646</c:v>
                </c:pt>
                <c:pt idx="3">
                  <c:v>0.44117647058823528</c:v>
                </c:pt>
                <c:pt idx="4">
                  <c:v>0.29411764705882354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EA-4A7F-8FA0-BC637B4B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F5B-4479-BA23-94426034D7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F5B-4479-BA23-94426034D7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F5B-4479-BA23-94426034D72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F5B-4479-BA23-94426034D72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F5B-4479-BA23-94426034D72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1'!$O$54:$S$54</c:f>
              <c:numCache>
                <c:formatCode>0.00%</c:formatCode>
                <c:ptCount val="5"/>
                <c:pt idx="0">
                  <c:v>5.8823529411764705E-2</c:v>
                </c:pt>
                <c:pt idx="1">
                  <c:v>5.8823529411764705E-2</c:v>
                </c:pt>
                <c:pt idx="2">
                  <c:v>0.17647058823529413</c:v>
                </c:pt>
                <c:pt idx="3">
                  <c:v>0.35294117647058826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F5B-4479-BA23-94426034D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53-4D88-8EDD-B958A55488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53-4D88-8EDD-B958A55488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53-4D88-8EDD-B958A55488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53-4D88-8EDD-B958A55488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53-4D88-8EDD-B958A55488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1'!$O$56:$S$56</c:f>
              <c:numCache>
                <c:formatCode>0.00%</c:formatCode>
                <c:ptCount val="5"/>
                <c:pt idx="0">
                  <c:v>5.8823529411764705E-2</c:v>
                </c:pt>
                <c:pt idx="1">
                  <c:v>5.8823529411764705E-2</c:v>
                </c:pt>
                <c:pt idx="2">
                  <c:v>0.17647058823529413</c:v>
                </c:pt>
                <c:pt idx="3">
                  <c:v>0.35294117647058826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53-4D88-8EDD-B958A55488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'Енглески језик 1'!$N$52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E4-4D0B-880D-FAC85A6D51D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E4-4D0B-880D-FAC85A6D51D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E4-4D0B-880D-FAC85A6D51D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4E4-4D0B-880D-FAC85A6D51D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4E4-4D0B-880D-FAC85A6D51D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1'!$O$58:$S$58</c:f>
              <c:numCache>
                <c:formatCode>0.00%</c:formatCode>
                <c:ptCount val="5"/>
                <c:pt idx="0">
                  <c:v>5.8823529411764705E-2</c:v>
                </c:pt>
                <c:pt idx="1">
                  <c:v>5.8823529411764705E-2</c:v>
                </c:pt>
                <c:pt idx="2">
                  <c:v>0.17647058823529413</c:v>
                </c:pt>
                <c:pt idx="3">
                  <c:v>0.35294117647058826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4E4-4D0B-880D-FAC85A6D51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'Енглески језик 1'!$N$100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6B-42D0-AD85-84A83812F0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6B-42D0-AD85-84A83812F0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6B-42D0-AD85-84A83812F0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'Енглески језик 1'!$O$100:$Q$100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'Енглески језик 1'!$O$103:$Q$103</c:f>
              <c:numCache>
                <c:formatCode>0.00%</c:formatCode>
                <c:ptCount val="3"/>
                <c:pt idx="0">
                  <c:v>0.52941176470588236</c:v>
                </c:pt>
                <c:pt idx="1">
                  <c:v>0.17647058823529413</c:v>
                </c:pt>
                <c:pt idx="2">
                  <c:v>0.29411764705882354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6B-42D0-AD85-84A83812F0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FA-4B52-90EE-6A4AD93A85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FA-4B52-90EE-6A4AD93A85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FA-4B52-90EE-6A4AD93A851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FA-4B52-90EE-6A4AD93A851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FA-4B52-90EE-6A4AD93A85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Микроекономија!$D$4:$H$4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Микроекономија!$D$6:$H$6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0.11764705882352941</c:v>
                </c:pt>
                <c:pt idx="3">
                  <c:v>0.47058823529411764</c:v>
                </c:pt>
                <c:pt idx="4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FA-4B52-90EE-6A4AD93A85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205-411E-9140-C8EB3E820B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205-411E-9140-C8EB3E820B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205-411E-9140-C8EB3E820B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205-411E-9140-C8EB3E820B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205-411E-9140-C8EB3E820B7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Микроекономија!$D$8:$H$8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5.8823529411764705E-2</c:v>
                </c:pt>
                <c:pt idx="3">
                  <c:v>0.58823529411764708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205-411E-9140-C8EB3E820B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28-427B-84B0-0EB033B9E21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28-427B-84B0-0EB033B9E21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28-427B-84B0-0EB033B9E21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28-427B-84B0-0EB033B9E21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28-427B-84B0-0EB033B9E21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Микроекономија!$D$10:$H$10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0.11764705882352941</c:v>
                </c:pt>
                <c:pt idx="3">
                  <c:v>0.47058823529411764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28-427B-84B0-0EB033B9E2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7AE-4A16-9C5A-13F3756B4D5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7AE-4A16-9C5A-13F3756B4D5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7AE-4A16-9C5A-13F3756B4D5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7AE-4A16-9C5A-13F3756B4D5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7AE-4A16-9C5A-13F3756B4D5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Микроекономија!$D$12:$H$12</c:f>
              <c:numCache>
                <c:formatCode>0.00%</c:formatCode>
                <c:ptCount val="5"/>
                <c:pt idx="0">
                  <c:v>0</c:v>
                </c:pt>
                <c:pt idx="1">
                  <c:v>1.9607843137254902E-2</c:v>
                </c:pt>
                <c:pt idx="2">
                  <c:v>9.8039215686274508E-2</c:v>
                </c:pt>
                <c:pt idx="3">
                  <c:v>0.50980392156862742</c:v>
                </c:pt>
                <c:pt idx="4">
                  <c:v>0.37254901960784315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7AE-4A16-9C5A-13F3756B4D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C6-46FD-A623-DAA89975631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C6-46FD-A623-DAA89975631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Микроекономија!$D$54:$E$54</c:f>
              <c:numCache>
                <c:formatCode>0.00%</c:formatCode>
                <c:ptCount val="2"/>
                <c:pt idx="0">
                  <c:v>0.94117647058823528</c:v>
                </c:pt>
                <c:pt idx="1">
                  <c:v>5.8823529411764705E-2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C6-46FD-A623-DAA8997563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35B-43ED-A8C9-062B3BC53E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35B-43ED-A8C9-062B3BC53E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Микроекономија!$D$56:$E$56</c:f>
              <c:numCache>
                <c:formatCode>0.00%</c:formatCode>
                <c:ptCount val="2"/>
                <c:pt idx="0">
                  <c:v>0.88235294117647056</c:v>
                </c:pt>
                <c:pt idx="1">
                  <c:v>0.11764705882352941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5B-43ED-A8C9-062B3BC53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B4-4AF2-8AD2-C83C449CB9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B4-4AF2-8AD2-C83C449CB99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Микроекономија!$D$58:$E$58</c:f>
              <c:numCache>
                <c:formatCode>0.00%</c:formatCode>
                <c:ptCount val="2"/>
                <c:pt idx="0">
                  <c:v>0.91176470588235292</c:v>
                </c:pt>
                <c:pt idx="1">
                  <c:v>8.8235294117647065E-2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B4-4AF2-8AD2-C83C449CB9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7F-49B1-885A-E92B800FA7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7F-49B1-885A-E92B800FA7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7F-49B1-885A-E92B800FA7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7F-49B1-885A-E92B800FA7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7F-49B1-885A-E92B800FA7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0.17647058823529413</c:v>
                </c:pt>
                <c:pt idx="3">
                  <c:v>0.29411764705882354</c:v>
                </c:pt>
                <c:pt idx="4">
                  <c:v>0.52941176470588236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7F-49B1-885A-E92B800FA7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D0-4AD7-BB86-563E889280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D0-4AD7-BB86-563E889280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D0-4AD7-BB86-563E889280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D0-4AD7-BB86-563E889280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D0-4AD7-BB86-563E889280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Микроекономија!$D$104:$H$104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0.23529411764705882</c:v>
                </c:pt>
                <c:pt idx="3">
                  <c:v>0.29411764705882354</c:v>
                </c:pt>
                <c:pt idx="4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D0-4AD7-BB86-563E889280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B7-4658-BF74-7108BAC6584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B7-4658-BF74-7108BAC6584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B7-4658-BF74-7108BAC6584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B7-4658-BF74-7108BAC6584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B7-4658-BF74-7108BAC6584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Микроекономија!$D$106:$H$106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0.23529411764705882</c:v>
                </c:pt>
                <c:pt idx="3">
                  <c:v>0.41176470588235292</c:v>
                </c:pt>
                <c:pt idx="4">
                  <c:v>0.29411764705882354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B7-4658-BF74-7108BAC658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Микроекономија!$C$108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02A-4919-9B69-05C822C94B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02A-4919-9B69-05C822C94B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02A-4919-9B69-05C822C94B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02A-4919-9B69-05C822C94B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02A-4919-9B69-05C822C94BA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0.29411764705882354</c:v>
                </c:pt>
                <c:pt idx="3">
                  <c:v>0.41176470588235292</c:v>
                </c:pt>
                <c:pt idx="4">
                  <c:v>0.29411764705882354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02A-4919-9B69-05C822C94BA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92-4D38-9C71-7BC8A314083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92-4D38-9C71-7BC8A314083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792-4D38-9C71-7BC8A314083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792-4D38-9C71-7BC8A314083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792-4D38-9C71-7BC8A314083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Микроекономија!$D$110:$H$110</c:f>
              <c:numCache>
                <c:formatCode>0.00%</c:formatCode>
                <c:ptCount val="5"/>
                <c:pt idx="0">
                  <c:v>0</c:v>
                </c:pt>
                <c:pt idx="1">
                  <c:v>2.9411764705882353E-2</c:v>
                </c:pt>
                <c:pt idx="2">
                  <c:v>0.23529411764705882</c:v>
                </c:pt>
                <c:pt idx="3">
                  <c:v>0.35294117647058826</c:v>
                </c:pt>
                <c:pt idx="4">
                  <c:v>0.38235294117647056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92-4D38-9C71-7BC8A3140839}"/>
            </c:ext>
          </c:extLst>
        </c:ser>
        <c:ser>
          <c:idx val="1"/>
          <c:order val="1"/>
          <c:tx>
            <c:strRef>
              <c:f>Микроекономија!$C$100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8792-4D38-9C71-7BC8A314083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Микроекономија!$N$6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981-4E32-8E95-AA4503ADDA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981-4E32-8E95-AA4503ADDA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981-4E32-8E95-AA4503ADDA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981-4E32-8E95-AA4503ADDA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981-4E32-8E95-AA4503ADDA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Микроекономија!$O$6:$S$6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0.11764705882352941</c:v>
                </c:pt>
                <c:pt idx="3">
                  <c:v>0.47058823529411764</c:v>
                </c:pt>
                <c:pt idx="4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981-4E32-8E95-AA4503ADDA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84-4BF0-B8EF-3F56F7B2CD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84-4BF0-B8EF-3F56F7B2CD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84-4BF0-B8EF-3F56F7B2CD2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84-4BF0-B8EF-3F56F7B2CD2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84-4BF0-B8EF-3F56F7B2CD2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Микроекономија!$O$8:$S$8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0.11764705882352941</c:v>
                </c:pt>
                <c:pt idx="3">
                  <c:v>0.47058823529411764</c:v>
                </c:pt>
                <c:pt idx="4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84-4BF0-B8EF-3F56F7B2C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Микроекономија!$N$4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3EF-42DC-8496-7B7AA6A90E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3EF-42DC-8496-7B7AA6A90E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3EF-42DC-8496-7B7AA6A90E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3EF-42DC-8496-7B7AA6A90E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3EF-42DC-8496-7B7AA6A90E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Микроекономија!$O$10:$S$10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0.11764705882352941</c:v>
                </c:pt>
                <c:pt idx="3">
                  <c:v>0.47058823529411764</c:v>
                </c:pt>
                <c:pt idx="4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3EF-42DC-8496-7B7AA6A90E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F2-4442-AB24-2EE4652D02C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F2-4442-AB24-2EE4652D02C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EF2-4442-AB24-2EE4652D02C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EF2-4442-AB24-2EE4652D02C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EF2-4442-AB24-2EE4652D02C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Микроекономија!$O$54:$S$54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0.17647058823529413</c:v>
                </c:pt>
                <c:pt idx="3">
                  <c:v>0.35294117647058826</c:v>
                </c:pt>
                <c:pt idx="4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F2-4442-AB24-2EE4652D02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3C-4957-B5A5-9B11F0BE4F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3C-4957-B5A5-9B11F0BE4F6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3C-4957-B5A5-9B11F0BE4F6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3C-4957-B5A5-9B11F0BE4F6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3C-4957-B5A5-9B11F0BE4F6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0.17647058823529413</c:v>
                </c:pt>
                <c:pt idx="3">
                  <c:v>0.47058823529411764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3C-4957-B5A5-9B11F0BE4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Микроекономија!$N$52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A60-49E4-94CF-7F96680DA2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A60-49E4-94CF-7F96680DA27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A60-49E4-94CF-7F96680DA27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A60-49E4-94CF-7F96680DA27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A60-49E4-94CF-7F96680DA27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Микроекономија!$O$58:$S$58</c:f>
              <c:numCache>
                <c:formatCode>0.00%</c:formatCode>
                <c:ptCount val="5"/>
                <c:pt idx="0">
                  <c:v>0</c:v>
                </c:pt>
                <c:pt idx="1">
                  <c:v>2.9411764705882353E-2</c:v>
                </c:pt>
                <c:pt idx="2">
                  <c:v>0.17647058823529413</c:v>
                </c:pt>
                <c:pt idx="3">
                  <c:v>0.41176470588235292</c:v>
                </c:pt>
                <c:pt idx="4">
                  <c:v>0.38235294117647056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A60-49E4-94CF-7F96680DA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Микроекономија!$N$100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BD-40EB-8ABB-0D31DB4DC5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BD-40EB-8ABB-0D31DB4DC5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DBD-40EB-8ABB-0D31DB4DC57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Микроекономија!$O$103:$Q$103</c:f>
              <c:numCache>
                <c:formatCode>0.00%</c:formatCode>
                <c:ptCount val="3"/>
                <c:pt idx="0">
                  <c:v>0.52941176470588236</c:v>
                </c:pt>
                <c:pt idx="1">
                  <c:v>0.35294117647058826</c:v>
                </c:pt>
                <c:pt idx="2">
                  <c:v>0.11764705882352941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DBD-40EB-8ABB-0D31DB4DC5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957-46A3-857B-3B75A258D3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957-46A3-857B-3B75A258D3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957-46A3-857B-3B75A258D3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957-46A3-857B-3B75A258D3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957-46A3-857B-3B75A258D3C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Менаџмент!$D$6:$H$6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0.17647058823529413</c:v>
                </c:pt>
                <c:pt idx="3">
                  <c:v>0.41176470588235292</c:v>
                </c:pt>
                <c:pt idx="4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57-46A3-857B-3B75A258D3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F6-49E1-98EA-97174FEC97C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F6-49E1-98EA-97174FEC97C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F6-49E1-98EA-97174FEC97C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F6-49E1-98EA-97174FEC97C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F6-49E1-98EA-97174FEC97C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Менаџмент!$D$8:$H$8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5.8823529411764705E-2</c:v>
                </c:pt>
                <c:pt idx="3">
                  <c:v>0.41176470588235292</c:v>
                </c:pt>
                <c:pt idx="4">
                  <c:v>0.52941176470588236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F6-49E1-98EA-97174FEC9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17-4D2A-805B-B6CFF543C37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17-4D2A-805B-B6CFF543C37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17-4D2A-805B-B6CFF543C37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17-4D2A-805B-B6CFF543C37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17-4D2A-805B-B6CFF543C37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Менаџмент!$D$10:$H$10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0.17647058823529413</c:v>
                </c:pt>
                <c:pt idx="3">
                  <c:v>0.41176470588235292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17-4D2A-805B-B6CFF543C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Менаџмент!$C$4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F4-4E0C-A364-81BFF1A9BD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F4-4E0C-A364-81BFF1A9BD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F4-4E0C-A364-81BFF1A9BD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F4-4E0C-A364-81BFF1A9BD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F4-4E0C-A364-81BFF1A9BD7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Менаџмент!$D$12:$H$12</c:f>
              <c:numCache>
                <c:formatCode>0.00%</c:formatCode>
                <c:ptCount val="5"/>
                <c:pt idx="0">
                  <c:v>0</c:v>
                </c:pt>
                <c:pt idx="1">
                  <c:v>1.9607843137254902E-2</c:v>
                </c:pt>
                <c:pt idx="2">
                  <c:v>0.13725490196078433</c:v>
                </c:pt>
                <c:pt idx="3">
                  <c:v>0.41176470588235292</c:v>
                </c:pt>
                <c:pt idx="4">
                  <c:v>0.43137254901960786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F4-4E0C-A364-81BFF1A9B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02D-4885-8223-B65C66D315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02D-4885-8223-B65C66D315D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Менаџмент!$D$54:$E$54</c:f>
              <c:numCache>
                <c:formatCode>0.00%</c:formatCode>
                <c:ptCount val="2"/>
                <c:pt idx="0">
                  <c:v>0.94117647058823528</c:v>
                </c:pt>
                <c:pt idx="1">
                  <c:v>5.8823529411764705E-2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2D-4885-8223-B65C66D31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40D-4D05-A8CA-394939A00A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40D-4D05-A8CA-394939A00A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Менаџмент!$D$56:$E$56</c:f>
              <c:numCache>
                <c:formatCode>0.00%</c:formatCode>
                <c:ptCount val="2"/>
                <c:pt idx="0">
                  <c:v>0.88235294117647056</c:v>
                </c:pt>
                <c:pt idx="1">
                  <c:v>0.11764705882352941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0D-4D05-A8CA-394939A00A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347-40AB-90CA-FD62ACEAA7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347-40AB-90CA-FD62ACEAA7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Менаџмент!$D$58:$E$58</c:f>
              <c:numCache>
                <c:formatCode>0.00%</c:formatCode>
                <c:ptCount val="2"/>
                <c:pt idx="0">
                  <c:v>0.91176470588235292</c:v>
                </c:pt>
                <c:pt idx="1">
                  <c:v>8.8235294117647065E-2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47-40AB-90CA-FD62ACEAA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5F-4DC8-8711-411D3ACF27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5F-4DC8-8711-411D3ACF27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5F-4DC8-8711-411D3ACF27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5F-4DC8-8711-411D3ACF27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5F-4DC8-8711-411D3ACF27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0.23529411764705882</c:v>
                </c:pt>
                <c:pt idx="3">
                  <c:v>0.41176470588235292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5F-4DC8-8711-411D3ACF27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E9-483A-B508-22E82016620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E9-483A-B508-22E82016620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E9-483A-B508-22E82016620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E9-483A-B508-22E82016620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E9-483A-B508-22E82016620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Менаџмент!$D$104:$H$104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0.23529411764705882</c:v>
                </c:pt>
                <c:pt idx="3">
                  <c:v>0.47058823529411764</c:v>
                </c:pt>
                <c:pt idx="4">
                  <c:v>0.23529411764705882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E9-483A-B508-22E8201662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E2-4ABA-9C62-695C7243F7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E2-4ABA-9C62-695C7243F7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E2-4ABA-9C62-695C7243F7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E2-4ABA-9C62-695C7243F7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E2-4ABA-9C62-695C7243F7F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Менаџмент!$D$106:$H$106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0.23529411764705882</c:v>
                </c:pt>
                <c:pt idx="3">
                  <c:v>0.29411764705882354</c:v>
                </c:pt>
                <c:pt idx="4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E2-4ABA-9C62-695C7243F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Менаџмент!$C$108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70F-475E-92C0-9A8DA3A26D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70F-475E-92C0-9A8DA3A26D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70F-475E-92C0-9A8DA3A26D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70F-475E-92C0-9A8DA3A26D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70F-475E-92C0-9A8DA3A26D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Менаџмент!$D$108:$H$108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0.11764705882352941</c:v>
                </c:pt>
                <c:pt idx="3">
                  <c:v>0.52941176470588236</c:v>
                </c:pt>
                <c:pt idx="4">
                  <c:v>0.29411764705882354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0F-475E-92C0-9A8DA3A26D5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D5-4E0D-A011-905977577D4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D5-4E0D-A011-905977577D4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D5-4E0D-A011-905977577D4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AD5-4E0D-A011-905977577D4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AD5-4E0D-A011-905977577D4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Менаџмент!$D$110:$H$110</c:f>
              <c:numCache>
                <c:formatCode>0.00%</c:formatCode>
                <c:ptCount val="5"/>
                <c:pt idx="0">
                  <c:v>0</c:v>
                </c:pt>
                <c:pt idx="1">
                  <c:v>4.4117647058823532E-2</c:v>
                </c:pt>
                <c:pt idx="2">
                  <c:v>0.20588235294117646</c:v>
                </c:pt>
                <c:pt idx="3">
                  <c:v>0.4264705882352941</c:v>
                </c:pt>
                <c:pt idx="4">
                  <c:v>0.3235294117647059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D5-4E0D-A011-905977577D4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Менаџмент!$N$6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271-4D6F-8ACC-ACA7298523F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271-4D6F-8ACC-ACA7298523F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271-4D6F-8ACC-ACA7298523F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271-4D6F-8ACC-ACA7298523F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271-4D6F-8ACC-ACA7298523F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Менаџмент!$O$6:$S$6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0.11764705882352941</c:v>
                </c:pt>
                <c:pt idx="3">
                  <c:v>0.41176470588235292</c:v>
                </c:pt>
                <c:pt idx="4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271-4D6F-8ACC-ACA7298523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FD1-4620-A11C-67472D8A7FD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FD1-4620-A11C-67472D8A7FD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FD1-4620-A11C-67472D8A7FD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FD1-4620-A11C-67472D8A7FD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FD1-4620-A11C-67472D8A7FD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Менаџмент!$O$8:$S$8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0.29411764705882354</c:v>
                </c:pt>
                <c:pt idx="3">
                  <c:v>0.35294117647058826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D1-4620-A11C-67472D8A7F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025-4E6B-85A6-B10788F264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025-4E6B-85A6-B10788F264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025-4E6B-85A6-B10788F264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025-4E6B-85A6-B10788F264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025-4E6B-85A6-B10788F264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Менаџмент!$O$10:$S$10</c:f>
              <c:numCache>
                <c:formatCode>0.00%</c:formatCode>
                <c:ptCount val="5"/>
                <c:pt idx="0">
                  <c:v>0</c:v>
                </c:pt>
                <c:pt idx="1">
                  <c:v>2.9411764705882353E-2</c:v>
                </c:pt>
                <c:pt idx="2">
                  <c:v>0.20588235294117646</c:v>
                </c:pt>
                <c:pt idx="3">
                  <c:v>0.38235294117647056</c:v>
                </c:pt>
                <c:pt idx="4">
                  <c:v>0.38235294117647056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025-4E6B-85A6-B10788F26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CC-4919-A4B0-834AC6103B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CC-4919-A4B0-834AC6103B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CC-4919-A4B0-834AC6103B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CC-4919-A4B0-834AC6103B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CC-4919-A4B0-834AC6103B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Менаџмент!$O$54:$S$54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0.29411764705882354</c:v>
                </c:pt>
                <c:pt idx="3">
                  <c:v>0.29411764705882354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CC-4919-A4B0-834AC6103B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49-4670-909F-943CC28CFA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49-4670-909F-943CC28CFA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49-4670-909F-943CC28CFA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49-4670-909F-943CC28CFA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49-4670-909F-943CC28CFA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0.23529411764705882</c:v>
                </c:pt>
                <c:pt idx="3">
                  <c:v>0.41176470588235292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49-4670-909F-943CC28CFA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92-4274-8E8D-02B41A2456E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92-4274-8E8D-02B41A2456E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92-4274-8E8D-02B41A2456E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92-4274-8E8D-02B41A2456E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92-4274-8E8D-02B41A2456E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Менаџмент!$O$58:$S$58</c:f>
              <c:numCache>
                <c:formatCode>0.00%</c:formatCode>
                <c:ptCount val="5"/>
                <c:pt idx="0">
                  <c:v>0</c:v>
                </c:pt>
                <c:pt idx="1">
                  <c:v>2.9411764705882353E-2</c:v>
                </c:pt>
                <c:pt idx="2">
                  <c:v>0.26470588235294118</c:v>
                </c:pt>
                <c:pt idx="3">
                  <c:v>0.35294117647058826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92-4274-8E8D-02B41A2456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51-4C9F-ADAB-9D360D9832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51-4C9F-ADAB-9D360D9832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51-4C9F-ADAB-9D360D9832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Менаџмент!$O$100:$Q$100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Менаџмент!$O$103:$Q$103</c:f>
              <c:numCache>
                <c:formatCode>0.00%</c:formatCode>
                <c:ptCount val="3"/>
                <c:pt idx="0">
                  <c:v>0.58823529411764708</c:v>
                </c:pt>
                <c:pt idx="1">
                  <c:v>0.29411764705882354</c:v>
                </c:pt>
                <c:pt idx="2">
                  <c:v>0.11764705882352941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A51-4C9F-ADAB-9D360D983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10-4309-ADDA-C4DAD45BE9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10-4309-ADDA-C4DAD45BE9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10-4309-ADDA-C4DAD45BE9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10-4309-ADDA-C4DAD45BE9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10-4309-ADDA-C4DAD45BE9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'Увод у безбедност'!$D$6:$H$6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0.17647058823529413</c:v>
                </c:pt>
                <c:pt idx="3">
                  <c:v>0.47058823529411764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10-4309-ADDA-C4DAD45BE9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EB-4A20-A920-D3089B5CD8B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EB-4A20-A920-D3089B5CD8B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EB-4A20-A920-D3089B5CD8B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EB-4A20-A920-D3089B5CD8B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EB-4A20-A920-D3089B5CD8B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'Увод у безбедност'!$D$8:$H$8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5.8823529411764705E-2</c:v>
                </c:pt>
                <c:pt idx="3">
                  <c:v>0.41176470588235292</c:v>
                </c:pt>
                <c:pt idx="4">
                  <c:v>0.52941176470588236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EB-4A20-A920-D3089B5CD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46-4081-8D2E-32A666A1D6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46-4081-8D2E-32A666A1D6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46-4081-8D2E-32A666A1D6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146-4081-8D2E-32A666A1D6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146-4081-8D2E-32A666A1D63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'Увод у безбедност'!$D$10:$H$10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0.17647058823529413</c:v>
                </c:pt>
                <c:pt idx="3">
                  <c:v>0.47058823529411764</c:v>
                </c:pt>
                <c:pt idx="4">
                  <c:v>0.29411764705882354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46-4081-8D2E-32A666A1D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FF-4087-9A70-EC1205D424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FF-4087-9A70-EC1205D424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FF-4087-9A70-EC1205D424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FF-4087-9A70-EC1205D424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FF-4087-9A70-EC1205D4248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'Увод у безбедност'!$D$12:$H$12</c:f>
              <c:numCache>
                <c:formatCode>0.00%</c:formatCode>
                <c:ptCount val="5"/>
                <c:pt idx="0">
                  <c:v>0</c:v>
                </c:pt>
                <c:pt idx="1">
                  <c:v>1.9607843137254902E-2</c:v>
                </c:pt>
                <c:pt idx="2">
                  <c:v>0.13725490196078433</c:v>
                </c:pt>
                <c:pt idx="3">
                  <c:v>0.45098039215686275</c:v>
                </c:pt>
                <c:pt idx="4">
                  <c:v>0.39215686274509803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FF-4087-9A70-EC1205D424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FF-45DA-AC23-A60593BA5EE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FF-45DA-AC23-A60593BA5EE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безбедност'!$D$54:$E$54</c:f>
              <c:numCache>
                <c:formatCode>0.00%</c:formatCode>
                <c:ptCount val="2"/>
                <c:pt idx="0">
                  <c:v>0.88235294117647056</c:v>
                </c:pt>
                <c:pt idx="1">
                  <c:v>0.11764705882352941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FF-45DA-AC23-A60593BA5E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20-42DE-80BF-8A55E456B6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20-42DE-80BF-8A55E456B6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безбедност'!$D$56:$E$56</c:f>
              <c:numCache>
                <c:formatCode>0.00%</c:formatCode>
                <c:ptCount val="2"/>
                <c:pt idx="0">
                  <c:v>0.94117647058823528</c:v>
                </c:pt>
                <c:pt idx="1">
                  <c:v>5.8823529411764705E-2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20-42DE-80BF-8A55E456B6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EB-41BB-A298-57D60E202A2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EB-41BB-A298-57D60E202A2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безбедност'!$D$58:$E$58</c:f>
              <c:numCache>
                <c:formatCode>0.00%</c:formatCode>
                <c:ptCount val="2"/>
                <c:pt idx="0">
                  <c:v>0.91176470588235292</c:v>
                </c:pt>
                <c:pt idx="1">
                  <c:v>8.8235294117647065E-2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EB-41BB-A298-57D60E202A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D1-4919-8FC3-8C5B84B74D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D1-4919-8FC3-8C5B84B74D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D1-4919-8FC3-8C5B84B74D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D1-4919-8FC3-8C5B84B74D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D1-4919-8FC3-8C5B84B74DA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0.11764705882352941</c:v>
                </c:pt>
                <c:pt idx="3">
                  <c:v>0.52941176470588236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D1-4919-8FC3-8C5B84B74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19-487B-AB4F-D2A5BB5F74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19-487B-AB4F-D2A5BB5F74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19-487B-AB4F-D2A5BB5F74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19-487B-AB4F-D2A5BB5F74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19-487B-AB4F-D2A5BB5F74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безбедност'!$D$104:$H$104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0.23529411764705882</c:v>
                </c:pt>
                <c:pt idx="3">
                  <c:v>0.47058823529411764</c:v>
                </c:pt>
                <c:pt idx="4">
                  <c:v>0.23529411764705882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19-487B-AB4F-D2A5BB5F7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023-4404-99BC-F3CA2D5A769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023-4404-99BC-F3CA2D5A769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023-4404-99BC-F3CA2D5A769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023-4404-99BC-F3CA2D5A769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023-4404-99BC-F3CA2D5A769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безбедност'!$D$106:$H$106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0.29411764705882354</c:v>
                </c:pt>
                <c:pt idx="3">
                  <c:v>0.41176470588235292</c:v>
                </c:pt>
                <c:pt idx="4">
                  <c:v>0.23529411764705882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023-4404-99BC-F3CA2D5A76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'Увод у безбедност'!$C$108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B7-48AB-B85E-EB80D6BDC90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B7-48AB-B85E-EB80D6BDC90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B7-48AB-B85E-EB80D6BDC90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B7-48AB-B85E-EB80D6BDC90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B7-48AB-B85E-EB80D6BDC90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0.29411764705882354</c:v>
                </c:pt>
                <c:pt idx="3">
                  <c:v>0.47058823529411764</c:v>
                </c:pt>
                <c:pt idx="4">
                  <c:v>0.23529411764705882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B7-48AB-B85E-EB80D6BDC90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094-4B2F-9C12-10FD8D7F2A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094-4B2F-9C12-10FD8D7F2A0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094-4B2F-9C12-10FD8D7F2A0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094-4B2F-9C12-10FD8D7F2A0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094-4B2F-9C12-10FD8D7F2A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безбедност'!$D$110:$H$110</c:f>
              <c:numCache>
                <c:formatCode>0.00%</c:formatCode>
                <c:ptCount val="5"/>
                <c:pt idx="0">
                  <c:v>0</c:v>
                </c:pt>
                <c:pt idx="1">
                  <c:v>2.9411764705882353E-2</c:v>
                </c:pt>
                <c:pt idx="2">
                  <c:v>0.23529411764705882</c:v>
                </c:pt>
                <c:pt idx="3">
                  <c:v>0.47058823529411764</c:v>
                </c:pt>
                <c:pt idx="4">
                  <c:v>0.26470588235294118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94-4B2F-9C12-10FD8D7F2A0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Менаџмент!$N$6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00-46E4-8AFF-820571FAF06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00-46E4-8AFF-820571FAF06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00-46E4-8AFF-820571FAF06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00-46E4-8AFF-820571FAF06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00-46E4-8AFF-820571FAF06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Менаџмент!$O$6:$S$6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0.11764705882352941</c:v>
                </c:pt>
                <c:pt idx="3">
                  <c:v>0.41176470588235292</c:v>
                </c:pt>
                <c:pt idx="4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00-46E4-8AFF-820571FAF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9E-484A-BA3C-F0486689C47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9E-484A-BA3C-F0486689C47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9E-484A-BA3C-F0486689C47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9E-484A-BA3C-F0486689C47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9E-484A-BA3C-F0486689C47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Менаџмент!$O$8:$S$8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0.29411764705882354</c:v>
                </c:pt>
                <c:pt idx="3">
                  <c:v>0.35294117647058826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9E-484A-BA3C-F0486689C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D93-476D-99DB-68E6EDE928E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D93-476D-99DB-68E6EDE928E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D93-476D-99DB-68E6EDE928E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D93-476D-99DB-68E6EDE928E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D93-476D-99DB-68E6EDE928E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Менаџмент!$O$10:$S$10</c:f>
              <c:numCache>
                <c:formatCode>0.00%</c:formatCode>
                <c:ptCount val="5"/>
                <c:pt idx="0">
                  <c:v>0</c:v>
                </c:pt>
                <c:pt idx="1">
                  <c:v>2.9411764705882353E-2</c:v>
                </c:pt>
                <c:pt idx="2">
                  <c:v>0.20588235294117646</c:v>
                </c:pt>
                <c:pt idx="3">
                  <c:v>0.38235294117647056</c:v>
                </c:pt>
                <c:pt idx="4">
                  <c:v>0.38235294117647056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D93-476D-99DB-68E6EDE928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B32-44CE-81E4-5AEFC92FEC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B32-44CE-81E4-5AEFC92FEC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B32-44CE-81E4-5AEFC92FEC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B32-44CE-81E4-5AEFC92FEC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B32-44CE-81E4-5AEFC92FEC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Менаџмент!$O$54:$S$54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0.29411764705882354</c:v>
                </c:pt>
                <c:pt idx="3">
                  <c:v>0.29411764705882354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B32-44CE-81E4-5AEFC92FE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EA-442B-848C-0BB2B4E25BE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EA-442B-848C-0BB2B4E25BE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EA-442B-848C-0BB2B4E25BE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EA-442B-848C-0BB2B4E25BE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EA-442B-848C-0BB2B4E25BE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0.23529411764705882</c:v>
                </c:pt>
                <c:pt idx="3">
                  <c:v>0.41176470588235292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EA-442B-848C-0BB2B4E25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2E1-4126-A539-9CDD0CFF2C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2E1-4126-A539-9CDD0CFF2C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2E1-4126-A539-9CDD0CFF2C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2E1-4126-A539-9CDD0CFF2C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2E1-4126-A539-9CDD0CFF2C0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Менаџмент!$O$58:$S$58</c:f>
              <c:numCache>
                <c:formatCode>0.00%</c:formatCode>
                <c:ptCount val="5"/>
                <c:pt idx="0">
                  <c:v>0</c:v>
                </c:pt>
                <c:pt idx="1">
                  <c:v>2.9411764705882353E-2</c:v>
                </c:pt>
                <c:pt idx="2">
                  <c:v>0.26470588235294118</c:v>
                </c:pt>
                <c:pt idx="3">
                  <c:v>0.35294117647058826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2E1-4126-A539-9CDD0CFF2C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EEA-4B7D-8EA5-D3E5F5D5492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EEA-4B7D-8EA5-D3E5F5D5492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EEA-4B7D-8EA5-D3E5F5D5492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Менаџмент!$O$100:$Q$100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Менаџмент!$O$103:$Q$103</c:f>
              <c:numCache>
                <c:formatCode>0.00%</c:formatCode>
                <c:ptCount val="3"/>
                <c:pt idx="0">
                  <c:v>0.58823529411764708</c:v>
                </c:pt>
                <c:pt idx="1">
                  <c:v>0.29411764705882354</c:v>
                </c:pt>
                <c:pt idx="2">
                  <c:v>0.11764705882352941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EEA-4B7D-8EA5-D3E5F5D54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05-46BE-8620-A6BAB59BAB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05-46BE-8620-A6BAB59BAB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05-46BE-8620-A6BAB59BAB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05-46BE-8620-A6BAB59BAB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05-46BE-8620-A6BAB59BABC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'Политички систем РС'!$D$6:$H$6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5.8823529411764705E-2</c:v>
                </c:pt>
                <c:pt idx="3">
                  <c:v>0.47058823529411764</c:v>
                </c:pt>
                <c:pt idx="4">
                  <c:v>0.47058823529411764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05-46BE-8620-A6BAB59BAB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65-4AB5-9D2C-7D5926033F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65-4AB5-9D2C-7D5926033F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65-4AB5-9D2C-7D5926033F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65-4AB5-9D2C-7D5926033F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65-4AB5-9D2C-7D5926033F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'Политички систем РС'!$D$8:$H$8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5.8823529411764705E-2</c:v>
                </c:pt>
                <c:pt idx="3">
                  <c:v>0.47058823529411764</c:v>
                </c:pt>
                <c:pt idx="4">
                  <c:v>0.47058823529411764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65-4AB5-9D2C-7D5926033F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E3D-40BE-B223-B0B505E406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E3D-40BE-B223-B0B505E406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E3D-40BE-B223-B0B505E406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E3D-40BE-B223-B0B505E406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E3D-40BE-B223-B0B505E406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'Политички систем РС'!$D$10:$H$10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0.17647058823529413</c:v>
                </c:pt>
                <c:pt idx="3">
                  <c:v>0.35294117647058826</c:v>
                </c:pt>
                <c:pt idx="4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3D-40BE-B223-B0B505E406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41-477E-9305-7CE491401E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41-477E-9305-7CE491401E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41-477E-9305-7CE491401E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41-477E-9305-7CE491401E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41-477E-9305-7CE491401E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'Политички систем РС'!$D$12:$H$12</c:f>
              <c:numCache>
                <c:formatCode>0.00%</c:formatCode>
                <c:ptCount val="5"/>
                <c:pt idx="0">
                  <c:v>0</c:v>
                </c:pt>
                <c:pt idx="1">
                  <c:v>1.9607843137254902E-2</c:v>
                </c:pt>
                <c:pt idx="2">
                  <c:v>9.8039215686274508E-2</c:v>
                </c:pt>
                <c:pt idx="3">
                  <c:v>0.43137254901960786</c:v>
                </c:pt>
                <c:pt idx="4">
                  <c:v>0.45098039215686275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41-477E-9305-7CE491401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23-4C8C-9772-D3EB3FC1B8D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23-4C8C-9772-D3EB3FC1B8D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РС'!$D$54:$E$54</c:f>
              <c:numCache>
                <c:formatCode>0.00%</c:formatCode>
                <c:ptCount val="2"/>
                <c:pt idx="0">
                  <c:v>0.82352941176470584</c:v>
                </c:pt>
                <c:pt idx="1">
                  <c:v>0.17647058823529413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23-4C8C-9772-D3EB3FC1B8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3CA-4EEC-AEBC-F54DC44A073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3CA-4EEC-AEBC-F54DC44A073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РС'!$D$56:$E$56</c:f>
              <c:numCache>
                <c:formatCode>0.00%</c:formatCode>
                <c:ptCount val="2"/>
                <c:pt idx="0">
                  <c:v>0.88235294117647056</c:v>
                </c:pt>
                <c:pt idx="1">
                  <c:v>0.11764705882352941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CA-4EEC-AEBC-F54DC44A07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0D-411D-B31B-4F5933F7AE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0D-411D-B31B-4F5933F7AE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РС'!$D$58:$E$58</c:f>
              <c:numCache>
                <c:formatCode>0.00%</c:formatCode>
                <c:ptCount val="2"/>
                <c:pt idx="0">
                  <c:v>0.8529411764705882</c:v>
                </c:pt>
                <c:pt idx="1">
                  <c:v>0.14705882352941177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0D-411D-B31B-4F5933F7AE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6D-4B7E-80AE-683FD2AA16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6D-4B7E-80AE-683FD2AA16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6D-4B7E-80AE-683FD2AA16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6D-4B7E-80AE-683FD2AA16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6D-4B7E-80AE-683FD2AA164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0.17647058823529413</c:v>
                </c:pt>
                <c:pt idx="3">
                  <c:v>0.47058823529411764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6D-4B7E-80AE-683FD2AA1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F7-42DE-AE9D-9920080884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F7-42DE-AE9D-9920080884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F7-42DE-AE9D-9920080884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F7-42DE-AE9D-9920080884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F7-42DE-AE9D-9920080884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РС'!$D$104:$H$104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0.17647058823529413</c:v>
                </c:pt>
                <c:pt idx="3">
                  <c:v>0.52941176470588236</c:v>
                </c:pt>
                <c:pt idx="4">
                  <c:v>0.23529411764705882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F7-42DE-AE9D-9920080884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703-4B8D-9E14-EDC50877D89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703-4B8D-9E14-EDC50877D89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703-4B8D-9E14-EDC50877D89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703-4B8D-9E14-EDC50877D89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703-4B8D-9E14-EDC50877D89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РС'!$D$106:$H$106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0.17647058823529413</c:v>
                </c:pt>
                <c:pt idx="3">
                  <c:v>0.47058823529411764</c:v>
                </c:pt>
                <c:pt idx="4">
                  <c:v>0.29411764705882354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03-4B8D-9E14-EDC50877D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'Политички систем РС'!$C$108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99-47B1-A54D-60E7ED51EDD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99-47B1-A54D-60E7ED51EDD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99-47B1-A54D-60E7ED51EDD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99-47B1-A54D-60E7ED51EDD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99-47B1-A54D-60E7ED51EDD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0.17647058823529413</c:v>
                </c:pt>
                <c:pt idx="3">
                  <c:v>0.52941176470588236</c:v>
                </c:pt>
                <c:pt idx="4">
                  <c:v>0.29411764705882354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99-47B1-A54D-60E7ED51EDD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9A-4694-BF60-DCA7FC3CFAF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9A-4694-BF60-DCA7FC3CFAF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9A-4694-BF60-DCA7FC3CFAF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9A-4694-BF60-DCA7FC3CFAF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9A-4694-BF60-DCA7FC3CFAF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РС'!$D$110:$H$110</c:f>
              <c:numCache>
                <c:formatCode>0.00%</c:formatCode>
                <c:ptCount val="5"/>
                <c:pt idx="0">
                  <c:v>0</c:v>
                </c:pt>
                <c:pt idx="1">
                  <c:v>2.9411764705882353E-2</c:v>
                </c:pt>
                <c:pt idx="2">
                  <c:v>0.17647058823529413</c:v>
                </c:pt>
                <c:pt idx="3">
                  <c:v>0.5</c:v>
                </c:pt>
                <c:pt idx="4">
                  <c:v>0.29411764705882354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9A-4694-BF60-DCA7FC3CFAF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'Политички систем РС'!$N$6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B4-4B12-AC55-46A99B2E780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B4-4B12-AC55-46A99B2E780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B4-4B12-AC55-46A99B2E780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B4-4B12-AC55-46A99B2E780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B4-4B12-AC55-46A99B2E780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'Политички систем РС'!$O$6:$S$6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0.17647058823529413</c:v>
                </c:pt>
                <c:pt idx="3">
                  <c:v>0.41176470588235292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B4-4B12-AC55-46A99B2E78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4A1-4C2B-AC02-5E71EBCE7C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4A1-4C2B-AC02-5E71EBCE7C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4A1-4C2B-AC02-5E71EBCE7C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4A1-4C2B-AC02-5E71EBCE7C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4A1-4C2B-AC02-5E71EBCE7C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'Политички систем РС'!$O$8:$S$8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0.11764705882352941</c:v>
                </c:pt>
                <c:pt idx="3">
                  <c:v>0.41176470588235292</c:v>
                </c:pt>
                <c:pt idx="4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4A1-4C2B-AC02-5E71EBCE7C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BD-46EB-81D2-00C8E68683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BD-46EB-81D2-00C8E68683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BD-46EB-81D2-00C8E68683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BD-46EB-81D2-00C8E68683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BD-46EB-81D2-00C8E686831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'Политички систем РС'!$O$10:$S$10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0.14705882352941177</c:v>
                </c:pt>
                <c:pt idx="3">
                  <c:v>0.41176470588235292</c:v>
                </c:pt>
                <c:pt idx="4">
                  <c:v>0.38235294117647056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BD-46EB-81D2-00C8E68683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016-4EA9-98BC-18B70C42B77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016-4EA9-98BC-18B70C42B77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016-4EA9-98BC-18B70C42B77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016-4EA9-98BC-18B70C42B77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016-4EA9-98BC-18B70C42B77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РС'!$O$54:$S$54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0.17647058823529413</c:v>
                </c:pt>
                <c:pt idx="3">
                  <c:v>0.41176470588235292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016-4EA9-98BC-18B70C42B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0B-4466-840B-7EB19F06095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0B-4466-840B-7EB19F06095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0B-4466-840B-7EB19F06095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0B-4466-840B-7EB19F06095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0B-4466-840B-7EB19F06095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РС'!$O$56:$S$56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0.11764705882352941</c:v>
                </c:pt>
                <c:pt idx="3">
                  <c:v>0.35294117647058826</c:v>
                </c:pt>
                <c:pt idx="4">
                  <c:v>0.47058823529411764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0B-4466-840B-7EB19F0609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451-48B4-BC66-3FE3AA0B1D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451-48B4-BC66-3FE3AA0B1D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451-48B4-BC66-3FE3AA0B1D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451-48B4-BC66-3FE3AA0B1D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451-48B4-BC66-3FE3AA0B1D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РС'!$O$58:$S$58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0.14705882352941177</c:v>
                </c:pt>
                <c:pt idx="3">
                  <c:v>0.38235294117647056</c:v>
                </c:pt>
                <c:pt idx="4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451-48B4-BC66-3FE3AA0B1D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95B-48C4-88D7-4AD3F1648F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95B-48C4-88D7-4AD3F1648F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95B-48C4-88D7-4AD3F1648F3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РС'!$O$103:$Q$103</c:f>
              <c:numCache>
                <c:formatCode>0.00%</c:formatCode>
                <c:ptCount val="3"/>
                <c:pt idx="0">
                  <c:v>0.52941176470588236</c:v>
                </c:pt>
                <c:pt idx="1">
                  <c:v>0.35294117647058826</c:v>
                </c:pt>
                <c:pt idx="2">
                  <c:v>0.11764705882352941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5B-48C4-88D7-4AD3F1648F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D14-4A41-BDED-856B20C37F7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D14-4A41-BDED-856B20C37F7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D14-4A41-BDED-856B20C37F7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D14-4A41-BDED-856B20C37F7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D14-4A41-BDED-856B20C37F7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'Увод у право'!$D$4:$H$4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'Увод у право'!$D$6:$H$6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5.8823529411764705E-2</c:v>
                </c:pt>
                <c:pt idx="3">
                  <c:v>0.47058823529411764</c:v>
                </c:pt>
                <c:pt idx="4">
                  <c:v>0.47058823529411764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D14-4A41-BDED-856B20C37F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3B-45D9-B157-CD871EACCA7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3B-45D9-B157-CD871EACCA7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3B-45D9-B157-CD871EACCA7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3B-45D9-B157-CD871EACCA7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3B-45D9-B157-CD871EACCA7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'Увод у право'!$D$8:$H$8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5.8823529411764705E-2</c:v>
                </c:pt>
                <c:pt idx="3">
                  <c:v>0.58823529411764708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3B-45D9-B157-CD871EACCA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2F-4046-B9E9-3C9E7263AD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2F-4046-B9E9-3C9E7263AD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2F-4046-B9E9-3C9E7263AD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2F-4046-B9E9-3C9E7263AD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2F-4046-B9E9-3C9E7263AD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'Увод у право'!$D$10:$H$10</c:f>
              <c:numCache>
                <c:formatCode>0.00%</c:formatCode>
                <c:ptCount val="5"/>
                <c:pt idx="0">
                  <c:v>0</c:v>
                </c:pt>
                <c:pt idx="1">
                  <c:v>0.11764705882352941</c:v>
                </c:pt>
                <c:pt idx="2">
                  <c:v>5.8823529411764705E-2</c:v>
                </c:pt>
                <c:pt idx="3">
                  <c:v>0.41176470588235292</c:v>
                </c:pt>
                <c:pt idx="4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2F-4046-B9E9-3C9E7263AD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BC2-4CEC-BFFE-0FF46C62E22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BC2-4CEC-BFFE-0FF46C62E22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BC2-4CEC-BFFE-0FF46C62E22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BC2-4CEC-BFFE-0FF46C62E22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BC2-4CEC-BFFE-0FF46C62E22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'Увод у право'!$D$12:$H$12</c:f>
              <c:numCache>
                <c:formatCode>0.00%</c:formatCode>
                <c:ptCount val="5"/>
                <c:pt idx="0">
                  <c:v>0</c:v>
                </c:pt>
                <c:pt idx="1">
                  <c:v>3.9215686274509803E-2</c:v>
                </c:pt>
                <c:pt idx="2">
                  <c:v>5.8823529411764705E-2</c:v>
                </c:pt>
                <c:pt idx="3">
                  <c:v>0.49019607843137253</c:v>
                </c:pt>
                <c:pt idx="4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C2-4CEC-BFFE-0FF46C62E2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A85-4C5F-92F9-3BAD9D57B9F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A85-4C5F-92F9-3BAD9D57B9F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право'!$D$54:$E$54</c:f>
              <c:numCache>
                <c:formatCode>0.00%</c:formatCode>
                <c:ptCount val="2"/>
                <c:pt idx="0">
                  <c:v>0.88235294117647056</c:v>
                </c:pt>
                <c:pt idx="1">
                  <c:v>0.11764705882352941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85-4C5F-92F9-3BAD9D57B9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CD-4DBA-83D4-8E656F02788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CD-4DBA-83D4-8E656F02788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право'!$D$56:$E$56</c:f>
              <c:numCache>
                <c:formatCode>0.00%</c:formatCode>
                <c:ptCount val="2"/>
                <c:pt idx="0">
                  <c:v>0.82352941176470584</c:v>
                </c:pt>
                <c:pt idx="1">
                  <c:v>0.17647058823529413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CD-4DBA-83D4-8E656F0278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284-4DB6-A62D-C79136D23A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284-4DB6-A62D-C79136D23A7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право'!$D$58:$E$58</c:f>
              <c:numCache>
                <c:formatCode>0.00%</c:formatCode>
                <c:ptCount val="2"/>
                <c:pt idx="0">
                  <c:v>0.8529411764705882</c:v>
                </c:pt>
                <c:pt idx="1">
                  <c:v>0.14705882352941177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84-4DB6-A62D-C79136D23A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94-4DC5-9F57-3B0125E087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94-4DC5-9F57-3B0125E087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94-4DC5-9F57-3B0125E0874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94-4DC5-9F57-3B0125E0874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94-4DC5-9F57-3B0125E087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право'!$D$102:$H$102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0.35294117647058826</c:v>
                </c:pt>
                <c:pt idx="3">
                  <c:v>0.11764705882352941</c:v>
                </c:pt>
                <c:pt idx="4">
                  <c:v>0.47058823529411764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94-4DC5-9F57-3B0125E087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E0-4CCE-8251-196EB06E9AF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E0-4CCE-8251-196EB06E9AF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FE0-4CCE-8251-196EB06E9AF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FE0-4CCE-8251-196EB06E9AF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FE0-4CCE-8251-196EB06E9AF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право'!$D$104:$H$104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0.23529411764705882</c:v>
                </c:pt>
                <c:pt idx="3">
                  <c:v>0.47058823529411764</c:v>
                </c:pt>
                <c:pt idx="4">
                  <c:v>0.23529411764705882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FE0-4CCE-8251-196EB06E9A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3E-47E1-B650-5B221E077E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3E-47E1-B650-5B221E077E1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3E-47E1-B650-5B221E077E1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3E-47E1-B650-5B221E077E1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3E-47E1-B650-5B221E077E1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право'!$D$106:$H$106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0.29411764705882354</c:v>
                </c:pt>
                <c:pt idx="3">
                  <c:v>0.41176470588235292</c:v>
                </c:pt>
                <c:pt idx="4">
                  <c:v>0.23529411764705882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3E-47E1-B650-5B221E077E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'Увод у право'!$C$108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0E4-409A-9CC7-FE52F80C87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0E4-409A-9CC7-FE52F80C87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0E4-409A-9CC7-FE52F80C87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0E4-409A-9CC7-FE52F80C87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0E4-409A-9CC7-FE52F80C87D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0.17647058823529413</c:v>
                </c:pt>
                <c:pt idx="3">
                  <c:v>0.52941176470588236</c:v>
                </c:pt>
                <c:pt idx="4">
                  <c:v>0.29411764705882354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0E4-409A-9CC7-FE52F80C87D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1CA-4576-860C-9CF71718AC6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1CA-4576-860C-9CF71718AC6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1CA-4576-860C-9CF71718AC6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1CA-4576-860C-9CF71718AC6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1CA-4576-860C-9CF71718AC6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право'!$D$110:$H$110</c:f>
              <c:numCache>
                <c:formatCode>0.00%</c:formatCode>
                <c:ptCount val="5"/>
                <c:pt idx="0">
                  <c:v>0</c:v>
                </c:pt>
                <c:pt idx="1">
                  <c:v>4.4117647058823532E-2</c:v>
                </c:pt>
                <c:pt idx="2">
                  <c:v>0.26470588235294118</c:v>
                </c:pt>
                <c:pt idx="3">
                  <c:v>0.38235294117647056</c:v>
                </c:pt>
                <c:pt idx="4">
                  <c:v>0.30882352941176472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CA-4576-860C-9CF71718AC6A}"/>
            </c:ext>
          </c:extLst>
        </c:ser>
        <c:ser>
          <c:idx val="1"/>
          <c:order val="1"/>
          <c:tx>
            <c:strRef>
              <c:f>'Увод у право'!$C$100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C1CA-4576-860C-9CF71718AC6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'Увод у право'!$N$6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0F9-4217-91F1-10DEFE688A6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0F9-4217-91F1-10DEFE688A6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0F9-4217-91F1-10DEFE688A6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0F9-4217-91F1-10DEFE688A6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0F9-4217-91F1-10DEFE688A6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'Увод у право'!$O$6:$S$6</c:f>
              <c:numCache>
                <c:formatCode>0.00%</c:formatCode>
                <c:ptCount val="5"/>
                <c:pt idx="0">
                  <c:v>0</c:v>
                </c:pt>
                <c:pt idx="1">
                  <c:v>0.11764705882352941</c:v>
                </c:pt>
                <c:pt idx="2">
                  <c:v>0</c:v>
                </c:pt>
                <c:pt idx="3">
                  <c:v>0.58823529411764708</c:v>
                </c:pt>
                <c:pt idx="4">
                  <c:v>0.29411764705882354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0F9-4217-91F1-10DEFE688A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E8-42C9-B9B2-460E190FA3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E8-42C9-B9B2-460E190FA3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E8-42C9-B9B2-460E190FA3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FE8-42C9-B9B2-460E190FA3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FE8-42C9-B9B2-460E190FA3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'Увод у право'!$O$8:$S$8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0.29411764705882354</c:v>
                </c:pt>
                <c:pt idx="3">
                  <c:v>0.29411764705882354</c:v>
                </c:pt>
                <c:pt idx="4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E8-42C9-B9B2-460E190FA3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'Увод у право'!$N$4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E4-43F4-80A2-F17581B91AA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E4-43F4-80A2-F17581B91AA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E4-43F4-80A2-F17581B91AA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E4-43F4-80A2-F17581B91AA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E4-43F4-80A2-F17581B91AA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'Увод у право'!$O$10:$S$10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0.14705882352941177</c:v>
                </c:pt>
                <c:pt idx="3">
                  <c:v>0.44117647058823528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E4-43F4-80A2-F17581B91A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19-4C2C-AE47-46B49C7659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19-4C2C-AE47-46B49C7659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19-4C2C-AE47-46B49C7659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19-4C2C-AE47-46B49C7659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19-4C2C-AE47-46B49C76594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право'!$O$54:$S$54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0.11764705882352941</c:v>
                </c:pt>
                <c:pt idx="3">
                  <c:v>0.52941176470588236</c:v>
                </c:pt>
                <c:pt idx="4">
                  <c:v>0.29411764705882354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19-4C2C-AE47-46B49C7659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62-4BE1-80EB-9BF0C6408B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62-4BE1-80EB-9BF0C6408B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62-4BE1-80EB-9BF0C6408B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662-4BE1-80EB-9BF0C6408B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662-4BE1-80EB-9BF0C6408BF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право'!$O$56:$S$56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5.8823529411764705E-2</c:v>
                </c:pt>
                <c:pt idx="3">
                  <c:v>0.47058823529411764</c:v>
                </c:pt>
                <c:pt idx="4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62-4BE1-80EB-9BF0C6408B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'Увод у право'!$N$52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11-4E2B-865D-264DF618DD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11-4E2B-865D-264DF618DD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811-4E2B-865D-264DF618DD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811-4E2B-865D-264DF618DD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811-4E2B-865D-264DF618DD6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право'!$O$58:$S$58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8.8235294117647065E-2</c:v>
                </c:pt>
                <c:pt idx="3">
                  <c:v>0.5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11-4E2B-865D-264DF618DD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'Увод у право'!$N$100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6C-49BD-B00E-A2216C16288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6C-49BD-B00E-A2216C16288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6C-49BD-B00E-A2216C16288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право'!$O$103:$Q$103</c:f>
              <c:numCache>
                <c:formatCode>0.00%</c:formatCode>
                <c:ptCount val="3"/>
                <c:pt idx="0">
                  <c:v>0.52941176470588236</c:v>
                </c:pt>
                <c:pt idx="1">
                  <c:v>0.35294117647058826</c:v>
                </c:pt>
                <c:pt idx="2">
                  <c:v>0.11764705882352941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6C-49BD-B00E-A2216C162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5.xml"/><Relationship Id="rId13" Type="http://schemas.openxmlformats.org/officeDocument/2006/relationships/chart" Target="../charts/chart70.xml"/><Relationship Id="rId18" Type="http://schemas.openxmlformats.org/officeDocument/2006/relationships/chart" Target="../charts/chart75.xml"/><Relationship Id="rId3" Type="http://schemas.openxmlformats.org/officeDocument/2006/relationships/chart" Target="../charts/chart60.xml"/><Relationship Id="rId7" Type="http://schemas.openxmlformats.org/officeDocument/2006/relationships/chart" Target="../charts/chart64.xml"/><Relationship Id="rId12" Type="http://schemas.openxmlformats.org/officeDocument/2006/relationships/chart" Target="../charts/chart69.xml"/><Relationship Id="rId17" Type="http://schemas.openxmlformats.org/officeDocument/2006/relationships/chart" Target="../charts/chart74.xml"/><Relationship Id="rId2" Type="http://schemas.openxmlformats.org/officeDocument/2006/relationships/chart" Target="../charts/chart59.xml"/><Relationship Id="rId16" Type="http://schemas.openxmlformats.org/officeDocument/2006/relationships/chart" Target="../charts/chart73.xml"/><Relationship Id="rId1" Type="http://schemas.openxmlformats.org/officeDocument/2006/relationships/chart" Target="../charts/chart58.xml"/><Relationship Id="rId6" Type="http://schemas.openxmlformats.org/officeDocument/2006/relationships/chart" Target="../charts/chart63.xml"/><Relationship Id="rId11" Type="http://schemas.openxmlformats.org/officeDocument/2006/relationships/chart" Target="../charts/chart68.xml"/><Relationship Id="rId5" Type="http://schemas.openxmlformats.org/officeDocument/2006/relationships/chart" Target="../charts/chart62.xml"/><Relationship Id="rId15" Type="http://schemas.openxmlformats.org/officeDocument/2006/relationships/chart" Target="../charts/chart72.xml"/><Relationship Id="rId10" Type="http://schemas.openxmlformats.org/officeDocument/2006/relationships/chart" Target="../charts/chart67.xml"/><Relationship Id="rId19" Type="http://schemas.openxmlformats.org/officeDocument/2006/relationships/chart" Target="../charts/chart76.xml"/><Relationship Id="rId4" Type="http://schemas.openxmlformats.org/officeDocument/2006/relationships/chart" Target="../charts/chart61.xml"/><Relationship Id="rId9" Type="http://schemas.openxmlformats.org/officeDocument/2006/relationships/chart" Target="../charts/chart66.xml"/><Relationship Id="rId14" Type="http://schemas.openxmlformats.org/officeDocument/2006/relationships/chart" Target="../charts/chart71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4.xml"/><Relationship Id="rId13" Type="http://schemas.openxmlformats.org/officeDocument/2006/relationships/chart" Target="../charts/chart89.xml"/><Relationship Id="rId18" Type="http://schemas.openxmlformats.org/officeDocument/2006/relationships/chart" Target="../charts/chart94.xml"/><Relationship Id="rId3" Type="http://schemas.openxmlformats.org/officeDocument/2006/relationships/chart" Target="../charts/chart79.xml"/><Relationship Id="rId7" Type="http://schemas.openxmlformats.org/officeDocument/2006/relationships/chart" Target="../charts/chart83.xml"/><Relationship Id="rId12" Type="http://schemas.openxmlformats.org/officeDocument/2006/relationships/chart" Target="../charts/chart88.xml"/><Relationship Id="rId17" Type="http://schemas.openxmlformats.org/officeDocument/2006/relationships/chart" Target="../charts/chart93.xml"/><Relationship Id="rId2" Type="http://schemas.openxmlformats.org/officeDocument/2006/relationships/chart" Target="../charts/chart78.xml"/><Relationship Id="rId16" Type="http://schemas.openxmlformats.org/officeDocument/2006/relationships/chart" Target="../charts/chart92.xml"/><Relationship Id="rId1" Type="http://schemas.openxmlformats.org/officeDocument/2006/relationships/chart" Target="../charts/chart77.xml"/><Relationship Id="rId6" Type="http://schemas.openxmlformats.org/officeDocument/2006/relationships/chart" Target="../charts/chart82.xml"/><Relationship Id="rId11" Type="http://schemas.openxmlformats.org/officeDocument/2006/relationships/chart" Target="../charts/chart87.xml"/><Relationship Id="rId5" Type="http://schemas.openxmlformats.org/officeDocument/2006/relationships/chart" Target="../charts/chart81.xml"/><Relationship Id="rId15" Type="http://schemas.openxmlformats.org/officeDocument/2006/relationships/chart" Target="../charts/chart91.xml"/><Relationship Id="rId10" Type="http://schemas.openxmlformats.org/officeDocument/2006/relationships/chart" Target="../charts/chart86.xml"/><Relationship Id="rId19" Type="http://schemas.openxmlformats.org/officeDocument/2006/relationships/chart" Target="../charts/chart95.xml"/><Relationship Id="rId4" Type="http://schemas.openxmlformats.org/officeDocument/2006/relationships/chart" Target="../charts/chart80.xml"/><Relationship Id="rId9" Type="http://schemas.openxmlformats.org/officeDocument/2006/relationships/chart" Target="../charts/chart85.xml"/><Relationship Id="rId14" Type="http://schemas.openxmlformats.org/officeDocument/2006/relationships/chart" Target="../charts/chart90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3.xml"/><Relationship Id="rId13" Type="http://schemas.openxmlformats.org/officeDocument/2006/relationships/chart" Target="../charts/chart108.xml"/><Relationship Id="rId18" Type="http://schemas.openxmlformats.org/officeDocument/2006/relationships/chart" Target="../charts/chart113.xml"/><Relationship Id="rId3" Type="http://schemas.openxmlformats.org/officeDocument/2006/relationships/chart" Target="../charts/chart98.xml"/><Relationship Id="rId7" Type="http://schemas.openxmlformats.org/officeDocument/2006/relationships/chart" Target="../charts/chart102.xml"/><Relationship Id="rId12" Type="http://schemas.openxmlformats.org/officeDocument/2006/relationships/chart" Target="../charts/chart107.xml"/><Relationship Id="rId17" Type="http://schemas.openxmlformats.org/officeDocument/2006/relationships/chart" Target="../charts/chart112.xml"/><Relationship Id="rId2" Type="http://schemas.openxmlformats.org/officeDocument/2006/relationships/chart" Target="../charts/chart97.xml"/><Relationship Id="rId16" Type="http://schemas.openxmlformats.org/officeDocument/2006/relationships/chart" Target="../charts/chart111.xml"/><Relationship Id="rId1" Type="http://schemas.openxmlformats.org/officeDocument/2006/relationships/chart" Target="../charts/chart96.xml"/><Relationship Id="rId6" Type="http://schemas.openxmlformats.org/officeDocument/2006/relationships/chart" Target="../charts/chart101.xml"/><Relationship Id="rId11" Type="http://schemas.openxmlformats.org/officeDocument/2006/relationships/chart" Target="../charts/chart106.xml"/><Relationship Id="rId5" Type="http://schemas.openxmlformats.org/officeDocument/2006/relationships/chart" Target="../charts/chart100.xml"/><Relationship Id="rId15" Type="http://schemas.openxmlformats.org/officeDocument/2006/relationships/chart" Target="../charts/chart110.xml"/><Relationship Id="rId10" Type="http://schemas.openxmlformats.org/officeDocument/2006/relationships/chart" Target="../charts/chart105.xml"/><Relationship Id="rId19" Type="http://schemas.openxmlformats.org/officeDocument/2006/relationships/chart" Target="../charts/chart114.xml"/><Relationship Id="rId4" Type="http://schemas.openxmlformats.org/officeDocument/2006/relationships/chart" Target="../charts/chart99.xml"/><Relationship Id="rId9" Type="http://schemas.openxmlformats.org/officeDocument/2006/relationships/chart" Target="../charts/chart104.xml"/><Relationship Id="rId14" Type="http://schemas.openxmlformats.org/officeDocument/2006/relationships/chart" Target="../charts/chart109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2.xml"/><Relationship Id="rId13" Type="http://schemas.openxmlformats.org/officeDocument/2006/relationships/chart" Target="../charts/chart127.xml"/><Relationship Id="rId18" Type="http://schemas.openxmlformats.org/officeDocument/2006/relationships/chart" Target="../charts/chart132.xml"/><Relationship Id="rId3" Type="http://schemas.openxmlformats.org/officeDocument/2006/relationships/chart" Target="../charts/chart117.xml"/><Relationship Id="rId7" Type="http://schemas.openxmlformats.org/officeDocument/2006/relationships/chart" Target="../charts/chart121.xml"/><Relationship Id="rId12" Type="http://schemas.openxmlformats.org/officeDocument/2006/relationships/chart" Target="../charts/chart126.xml"/><Relationship Id="rId17" Type="http://schemas.openxmlformats.org/officeDocument/2006/relationships/chart" Target="../charts/chart131.xml"/><Relationship Id="rId2" Type="http://schemas.openxmlformats.org/officeDocument/2006/relationships/chart" Target="../charts/chart116.xml"/><Relationship Id="rId16" Type="http://schemas.openxmlformats.org/officeDocument/2006/relationships/chart" Target="../charts/chart130.xml"/><Relationship Id="rId1" Type="http://schemas.openxmlformats.org/officeDocument/2006/relationships/chart" Target="../charts/chart115.xml"/><Relationship Id="rId6" Type="http://schemas.openxmlformats.org/officeDocument/2006/relationships/chart" Target="../charts/chart120.xml"/><Relationship Id="rId11" Type="http://schemas.openxmlformats.org/officeDocument/2006/relationships/chart" Target="../charts/chart125.xml"/><Relationship Id="rId5" Type="http://schemas.openxmlformats.org/officeDocument/2006/relationships/chart" Target="../charts/chart119.xml"/><Relationship Id="rId15" Type="http://schemas.openxmlformats.org/officeDocument/2006/relationships/chart" Target="../charts/chart129.xml"/><Relationship Id="rId10" Type="http://schemas.openxmlformats.org/officeDocument/2006/relationships/chart" Target="../charts/chart124.xml"/><Relationship Id="rId19" Type="http://schemas.openxmlformats.org/officeDocument/2006/relationships/chart" Target="../charts/chart133.xml"/><Relationship Id="rId4" Type="http://schemas.openxmlformats.org/officeDocument/2006/relationships/chart" Target="../charts/chart118.xml"/><Relationship Id="rId9" Type="http://schemas.openxmlformats.org/officeDocument/2006/relationships/chart" Target="../charts/chart123.xml"/><Relationship Id="rId14" Type="http://schemas.openxmlformats.org/officeDocument/2006/relationships/chart" Target="../charts/chart128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1.xml"/><Relationship Id="rId13" Type="http://schemas.openxmlformats.org/officeDocument/2006/relationships/chart" Target="../charts/chart146.xml"/><Relationship Id="rId18" Type="http://schemas.openxmlformats.org/officeDocument/2006/relationships/chart" Target="../charts/chart151.xml"/><Relationship Id="rId3" Type="http://schemas.openxmlformats.org/officeDocument/2006/relationships/chart" Target="../charts/chart136.xml"/><Relationship Id="rId7" Type="http://schemas.openxmlformats.org/officeDocument/2006/relationships/chart" Target="../charts/chart140.xml"/><Relationship Id="rId12" Type="http://schemas.openxmlformats.org/officeDocument/2006/relationships/chart" Target="../charts/chart145.xml"/><Relationship Id="rId17" Type="http://schemas.openxmlformats.org/officeDocument/2006/relationships/chart" Target="../charts/chart150.xml"/><Relationship Id="rId2" Type="http://schemas.openxmlformats.org/officeDocument/2006/relationships/chart" Target="../charts/chart135.xml"/><Relationship Id="rId16" Type="http://schemas.openxmlformats.org/officeDocument/2006/relationships/chart" Target="../charts/chart149.xml"/><Relationship Id="rId1" Type="http://schemas.openxmlformats.org/officeDocument/2006/relationships/chart" Target="../charts/chart134.xml"/><Relationship Id="rId6" Type="http://schemas.openxmlformats.org/officeDocument/2006/relationships/chart" Target="../charts/chart139.xml"/><Relationship Id="rId11" Type="http://schemas.openxmlformats.org/officeDocument/2006/relationships/chart" Target="../charts/chart144.xml"/><Relationship Id="rId5" Type="http://schemas.openxmlformats.org/officeDocument/2006/relationships/chart" Target="../charts/chart138.xml"/><Relationship Id="rId15" Type="http://schemas.openxmlformats.org/officeDocument/2006/relationships/chart" Target="../charts/chart148.xml"/><Relationship Id="rId10" Type="http://schemas.openxmlformats.org/officeDocument/2006/relationships/chart" Target="../charts/chart143.xml"/><Relationship Id="rId19" Type="http://schemas.openxmlformats.org/officeDocument/2006/relationships/chart" Target="../charts/chart152.xml"/><Relationship Id="rId4" Type="http://schemas.openxmlformats.org/officeDocument/2006/relationships/chart" Target="../charts/chart137.xml"/><Relationship Id="rId9" Type="http://schemas.openxmlformats.org/officeDocument/2006/relationships/chart" Target="../charts/chart142.xml"/><Relationship Id="rId14" Type="http://schemas.openxmlformats.org/officeDocument/2006/relationships/chart" Target="../charts/chart147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0.xml"/><Relationship Id="rId13" Type="http://schemas.openxmlformats.org/officeDocument/2006/relationships/chart" Target="../charts/chart165.xml"/><Relationship Id="rId18" Type="http://schemas.openxmlformats.org/officeDocument/2006/relationships/chart" Target="../charts/chart170.xml"/><Relationship Id="rId3" Type="http://schemas.openxmlformats.org/officeDocument/2006/relationships/chart" Target="../charts/chart155.xml"/><Relationship Id="rId7" Type="http://schemas.openxmlformats.org/officeDocument/2006/relationships/chart" Target="../charts/chart159.xml"/><Relationship Id="rId12" Type="http://schemas.openxmlformats.org/officeDocument/2006/relationships/chart" Target="../charts/chart164.xml"/><Relationship Id="rId17" Type="http://schemas.openxmlformats.org/officeDocument/2006/relationships/chart" Target="../charts/chart169.xml"/><Relationship Id="rId2" Type="http://schemas.openxmlformats.org/officeDocument/2006/relationships/chart" Target="../charts/chart154.xml"/><Relationship Id="rId16" Type="http://schemas.openxmlformats.org/officeDocument/2006/relationships/chart" Target="../charts/chart168.xml"/><Relationship Id="rId1" Type="http://schemas.openxmlformats.org/officeDocument/2006/relationships/chart" Target="../charts/chart153.xml"/><Relationship Id="rId6" Type="http://schemas.openxmlformats.org/officeDocument/2006/relationships/chart" Target="../charts/chart158.xml"/><Relationship Id="rId11" Type="http://schemas.openxmlformats.org/officeDocument/2006/relationships/chart" Target="../charts/chart163.xml"/><Relationship Id="rId5" Type="http://schemas.openxmlformats.org/officeDocument/2006/relationships/chart" Target="../charts/chart157.xml"/><Relationship Id="rId15" Type="http://schemas.openxmlformats.org/officeDocument/2006/relationships/chart" Target="../charts/chart167.xml"/><Relationship Id="rId10" Type="http://schemas.openxmlformats.org/officeDocument/2006/relationships/chart" Target="../charts/chart162.xml"/><Relationship Id="rId19" Type="http://schemas.openxmlformats.org/officeDocument/2006/relationships/chart" Target="../charts/chart171.xml"/><Relationship Id="rId4" Type="http://schemas.openxmlformats.org/officeDocument/2006/relationships/chart" Target="../charts/chart156.xml"/><Relationship Id="rId9" Type="http://schemas.openxmlformats.org/officeDocument/2006/relationships/chart" Target="../charts/chart161.xml"/><Relationship Id="rId14" Type="http://schemas.openxmlformats.org/officeDocument/2006/relationships/chart" Target="../charts/chart166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9.xml"/><Relationship Id="rId13" Type="http://schemas.openxmlformats.org/officeDocument/2006/relationships/chart" Target="../charts/chart184.xml"/><Relationship Id="rId18" Type="http://schemas.openxmlformats.org/officeDocument/2006/relationships/chart" Target="../charts/chart189.xml"/><Relationship Id="rId3" Type="http://schemas.openxmlformats.org/officeDocument/2006/relationships/chart" Target="../charts/chart174.xml"/><Relationship Id="rId7" Type="http://schemas.openxmlformats.org/officeDocument/2006/relationships/chart" Target="../charts/chart178.xml"/><Relationship Id="rId12" Type="http://schemas.openxmlformats.org/officeDocument/2006/relationships/chart" Target="../charts/chart183.xml"/><Relationship Id="rId17" Type="http://schemas.openxmlformats.org/officeDocument/2006/relationships/chart" Target="../charts/chart188.xml"/><Relationship Id="rId2" Type="http://schemas.openxmlformats.org/officeDocument/2006/relationships/chart" Target="../charts/chart173.xml"/><Relationship Id="rId16" Type="http://schemas.openxmlformats.org/officeDocument/2006/relationships/chart" Target="../charts/chart187.xml"/><Relationship Id="rId1" Type="http://schemas.openxmlformats.org/officeDocument/2006/relationships/chart" Target="../charts/chart172.xml"/><Relationship Id="rId6" Type="http://schemas.openxmlformats.org/officeDocument/2006/relationships/chart" Target="../charts/chart177.xml"/><Relationship Id="rId11" Type="http://schemas.openxmlformats.org/officeDocument/2006/relationships/chart" Target="../charts/chart182.xml"/><Relationship Id="rId5" Type="http://schemas.openxmlformats.org/officeDocument/2006/relationships/chart" Target="../charts/chart176.xml"/><Relationship Id="rId15" Type="http://schemas.openxmlformats.org/officeDocument/2006/relationships/chart" Target="../charts/chart186.xml"/><Relationship Id="rId10" Type="http://schemas.openxmlformats.org/officeDocument/2006/relationships/chart" Target="../charts/chart181.xml"/><Relationship Id="rId19" Type="http://schemas.openxmlformats.org/officeDocument/2006/relationships/chart" Target="../charts/chart190.xml"/><Relationship Id="rId4" Type="http://schemas.openxmlformats.org/officeDocument/2006/relationships/chart" Target="../charts/chart175.xml"/><Relationship Id="rId9" Type="http://schemas.openxmlformats.org/officeDocument/2006/relationships/chart" Target="../charts/chart180.xml"/><Relationship Id="rId14" Type="http://schemas.openxmlformats.org/officeDocument/2006/relationships/chart" Target="../charts/chart185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8.xml"/><Relationship Id="rId13" Type="http://schemas.openxmlformats.org/officeDocument/2006/relationships/chart" Target="../charts/chart203.xml"/><Relationship Id="rId18" Type="http://schemas.openxmlformats.org/officeDocument/2006/relationships/chart" Target="../charts/chart208.xml"/><Relationship Id="rId3" Type="http://schemas.openxmlformats.org/officeDocument/2006/relationships/chart" Target="../charts/chart193.xml"/><Relationship Id="rId7" Type="http://schemas.openxmlformats.org/officeDocument/2006/relationships/chart" Target="../charts/chart197.xml"/><Relationship Id="rId12" Type="http://schemas.openxmlformats.org/officeDocument/2006/relationships/chart" Target="../charts/chart202.xml"/><Relationship Id="rId17" Type="http://schemas.openxmlformats.org/officeDocument/2006/relationships/chart" Target="../charts/chart207.xml"/><Relationship Id="rId2" Type="http://schemas.openxmlformats.org/officeDocument/2006/relationships/chart" Target="../charts/chart192.xml"/><Relationship Id="rId16" Type="http://schemas.openxmlformats.org/officeDocument/2006/relationships/chart" Target="../charts/chart206.xml"/><Relationship Id="rId1" Type="http://schemas.openxmlformats.org/officeDocument/2006/relationships/chart" Target="../charts/chart191.xml"/><Relationship Id="rId6" Type="http://schemas.openxmlformats.org/officeDocument/2006/relationships/chart" Target="../charts/chart196.xml"/><Relationship Id="rId11" Type="http://schemas.openxmlformats.org/officeDocument/2006/relationships/chart" Target="../charts/chart201.xml"/><Relationship Id="rId5" Type="http://schemas.openxmlformats.org/officeDocument/2006/relationships/chart" Target="../charts/chart195.xml"/><Relationship Id="rId15" Type="http://schemas.openxmlformats.org/officeDocument/2006/relationships/chart" Target="../charts/chart205.xml"/><Relationship Id="rId10" Type="http://schemas.openxmlformats.org/officeDocument/2006/relationships/chart" Target="../charts/chart200.xml"/><Relationship Id="rId19" Type="http://schemas.openxmlformats.org/officeDocument/2006/relationships/chart" Target="../charts/chart209.xml"/><Relationship Id="rId4" Type="http://schemas.openxmlformats.org/officeDocument/2006/relationships/chart" Target="../charts/chart194.xml"/><Relationship Id="rId9" Type="http://schemas.openxmlformats.org/officeDocument/2006/relationships/chart" Target="../charts/chart199.xml"/><Relationship Id="rId14" Type="http://schemas.openxmlformats.org/officeDocument/2006/relationships/chart" Target="../charts/chart204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7.xml"/><Relationship Id="rId13" Type="http://schemas.openxmlformats.org/officeDocument/2006/relationships/chart" Target="../charts/chart222.xml"/><Relationship Id="rId18" Type="http://schemas.openxmlformats.org/officeDocument/2006/relationships/chart" Target="../charts/chart227.xml"/><Relationship Id="rId3" Type="http://schemas.openxmlformats.org/officeDocument/2006/relationships/chart" Target="../charts/chart212.xml"/><Relationship Id="rId7" Type="http://schemas.openxmlformats.org/officeDocument/2006/relationships/chart" Target="../charts/chart216.xml"/><Relationship Id="rId12" Type="http://schemas.openxmlformats.org/officeDocument/2006/relationships/chart" Target="../charts/chart221.xml"/><Relationship Id="rId17" Type="http://schemas.openxmlformats.org/officeDocument/2006/relationships/chart" Target="../charts/chart226.xml"/><Relationship Id="rId2" Type="http://schemas.openxmlformats.org/officeDocument/2006/relationships/chart" Target="../charts/chart211.xml"/><Relationship Id="rId16" Type="http://schemas.openxmlformats.org/officeDocument/2006/relationships/chart" Target="../charts/chart225.xml"/><Relationship Id="rId1" Type="http://schemas.openxmlformats.org/officeDocument/2006/relationships/chart" Target="../charts/chart210.xml"/><Relationship Id="rId6" Type="http://schemas.openxmlformats.org/officeDocument/2006/relationships/chart" Target="../charts/chart215.xml"/><Relationship Id="rId11" Type="http://schemas.openxmlformats.org/officeDocument/2006/relationships/chart" Target="../charts/chart220.xml"/><Relationship Id="rId5" Type="http://schemas.openxmlformats.org/officeDocument/2006/relationships/chart" Target="../charts/chart214.xml"/><Relationship Id="rId15" Type="http://schemas.openxmlformats.org/officeDocument/2006/relationships/chart" Target="../charts/chart224.xml"/><Relationship Id="rId10" Type="http://schemas.openxmlformats.org/officeDocument/2006/relationships/chart" Target="../charts/chart219.xml"/><Relationship Id="rId19" Type="http://schemas.openxmlformats.org/officeDocument/2006/relationships/chart" Target="../charts/chart228.xml"/><Relationship Id="rId4" Type="http://schemas.openxmlformats.org/officeDocument/2006/relationships/chart" Target="../charts/chart213.xml"/><Relationship Id="rId9" Type="http://schemas.openxmlformats.org/officeDocument/2006/relationships/chart" Target="../charts/chart218.xml"/><Relationship Id="rId14" Type="http://schemas.openxmlformats.org/officeDocument/2006/relationships/chart" Target="../charts/chart223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6.xml"/><Relationship Id="rId13" Type="http://schemas.openxmlformats.org/officeDocument/2006/relationships/chart" Target="../charts/chart241.xml"/><Relationship Id="rId18" Type="http://schemas.openxmlformats.org/officeDocument/2006/relationships/chart" Target="../charts/chart246.xml"/><Relationship Id="rId3" Type="http://schemas.openxmlformats.org/officeDocument/2006/relationships/chart" Target="../charts/chart231.xml"/><Relationship Id="rId7" Type="http://schemas.openxmlformats.org/officeDocument/2006/relationships/chart" Target="../charts/chart235.xml"/><Relationship Id="rId12" Type="http://schemas.openxmlformats.org/officeDocument/2006/relationships/chart" Target="../charts/chart240.xml"/><Relationship Id="rId17" Type="http://schemas.openxmlformats.org/officeDocument/2006/relationships/chart" Target="../charts/chart245.xml"/><Relationship Id="rId2" Type="http://schemas.openxmlformats.org/officeDocument/2006/relationships/chart" Target="../charts/chart230.xml"/><Relationship Id="rId16" Type="http://schemas.openxmlformats.org/officeDocument/2006/relationships/chart" Target="../charts/chart244.xml"/><Relationship Id="rId1" Type="http://schemas.openxmlformats.org/officeDocument/2006/relationships/chart" Target="../charts/chart229.xml"/><Relationship Id="rId6" Type="http://schemas.openxmlformats.org/officeDocument/2006/relationships/chart" Target="../charts/chart234.xml"/><Relationship Id="rId11" Type="http://schemas.openxmlformats.org/officeDocument/2006/relationships/chart" Target="../charts/chart239.xml"/><Relationship Id="rId5" Type="http://schemas.openxmlformats.org/officeDocument/2006/relationships/chart" Target="../charts/chart233.xml"/><Relationship Id="rId15" Type="http://schemas.openxmlformats.org/officeDocument/2006/relationships/chart" Target="../charts/chart243.xml"/><Relationship Id="rId10" Type="http://schemas.openxmlformats.org/officeDocument/2006/relationships/chart" Target="../charts/chart238.xml"/><Relationship Id="rId19" Type="http://schemas.openxmlformats.org/officeDocument/2006/relationships/chart" Target="../charts/chart247.xml"/><Relationship Id="rId4" Type="http://schemas.openxmlformats.org/officeDocument/2006/relationships/chart" Target="../charts/chart232.xml"/><Relationship Id="rId9" Type="http://schemas.openxmlformats.org/officeDocument/2006/relationships/chart" Target="../charts/chart237.xml"/><Relationship Id="rId14" Type="http://schemas.openxmlformats.org/officeDocument/2006/relationships/chart" Target="../charts/chart242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5.xml"/><Relationship Id="rId13" Type="http://schemas.openxmlformats.org/officeDocument/2006/relationships/chart" Target="../charts/chart260.xml"/><Relationship Id="rId18" Type="http://schemas.openxmlformats.org/officeDocument/2006/relationships/chart" Target="../charts/chart265.xml"/><Relationship Id="rId3" Type="http://schemas.openxmlformats.org/officeDocument/2006/relationships/chart" Target="../charts/chart250.xml"/><Relationship Id="rId7" Type="http://schemas.openxmlformats.org/officeDocument/2006/relationships/chart" Target="../charts/chart254.xml"/><Relationship Id="rId12" Type="http://schemas.openxmlformats.org/officeDocument/2006/relationships/chart" Target="../charts/chart259.xml"/><Relationship Id="rId17" Type="http://schemas.openxmlformats.org/officeDocument/2006/relationships/chart" Target="../charts/chart264.xml"/><Relationship Id="rId2" Type="http://schemas.openxmlformats.org/officeDocument/2006/relationships/chart" Target="../charts/chart249.xml"/><Relationship Id="rId16" Type="http://schemas.openxmlformats.org/officeDocument/2006/relationships/chart" Target="../charts/chart263.xml"/><Relationship Id="rId1" Type="http://schemas.openxmlformats.org/officeDocument/2006/relationships/chart" Target="../charts/chart248.xml"/><Relationship Id="rId6" Type="http://schemas.openxmlformats.org/officeDocument/2006/relationships/chart" Target="../charts/chart253.xml"/><Relationship Id="rId11" Type="http://schemas.openxmlformats.org/officeDocument/2006/relationships/chart" Target="../charts/chart258.xml"/><Relationship Id="rId5" Type="http://schemas.openxmlformats.org/officeDocument/2006/relationships/chart" Target="../charts/chart252.xml"/><Relationship Id="rId15" Type="http://schemas.openxmlformats.org/officeDocument/2006/relationships/chart" Target="../charts/chart262.xml"/><Relationship Id="rId10" Type="http://schemas.openxmlformats.org/officeDocument/2006/relationships/chart" Target="../charts/chart257.xml"/><Relationship Id="rId19" Type="http://schemas.openxmlformats.org/officeDocument/2006/relationships/chart" Target="../charts/chart266.xml"/><Relationship Id="rId4" Type="http://schemas.openxmlformats.org/officeDocument/2006/relationships/chart" Target="../charts/chart251.xml"/><Relationship Id="rId9" Type="http://schemas.openxmlformats.org/officeDocument/2006/relationships/chart" Target="../charts/chart256.xml"/><Relationship Id="rId14" Type="http://schemas.openxmlformats.org/officeDocument/2006/relationships/chart" Target="../charts/chart261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4.xml"/><Relationship Id="rId13" Type="http://schemas.openxmlformats.org/officeDocument/2006/relationships/chart" Target="../charts/chart279.xml"/><Relationship Id="rId18" Type="http://schemas.openxmlformats.org/officeDocument/2006/relationships/chart" Target="../charts/chart284.xml"/><Relationship Id="rId3" Type="http://schemas.openxmlformats.org/officeDocument/2006/relationships/chart" Target="../charts/chart269.xml"/><Relationship Id="rId7" Type="http://schemas.openxmlformats.org/officeDocument/2006/relationships/chart" Target="../charts/chart273.xml"/><Relationship Id="rId12" Type="http://schemas.openxmlformats.org/officeDocument/2006/relationships/chart" Target="../charts/chart278.xml"/><Relationship Id="rId17" Type="http://schemas.openxmlformats.org/officeDocument/2006/relationships/chart" Target="../charts/chart283.xml"/><Relationship Id="rId2" Type="http://schemas.openxmlformats.org/officeDocument/2006/relationships/chart" Target="../charts/chart268.xml"/><Relationship Id="rId16" Type="http://schemas.openxmlformats.org/officeDocument/2006/relationships/chart" Target="../charts/chart282.xml"/><Relationship Id="rId1" Type="http://schemas.openxmlformats.org/officeDocument/2006/relationships/chart" Target="../charts/chart267.xml"/><Relationship Id="rId6" Type="http://schemas.openxmlformats.org/officeDocument/2006/relationships/chart" Target="../charts/chart272.xml"/><Relationship Id="rId11" Type="http://schemas.openxmlformats.org/officeDocument/2006/relationships/chart" Target="../charts/chart277.xml"/><Relationship Id="rId5" Type="http://schemas.openxmlformats.org/officeDocument/2006/relationships/chart" Target="../charts/chart271.xml"/><Relationship Id="rId15" Type="http://schemas.openxmlformats.org/officeDocument/2006/relationships/chart" Target="../charts/chart281.xml"/><Relationship Id="rId10" Type="http://schemas.openxmlformats.org/officeDocument/2006/relationships/chart" Target="../charts/chart276.xml"/><Relationship Id="rId19" Type="http://schemas.openxmlformats.org/officeDocument/2006/relationships/chart" Target="../charts/chart285.xml"/><Relationship Id="rId4" Type="http://schemas.openxmlformats.org/officeDocument/2006/relationships/chart" Target="../charts/chart270.xml"/><Relationship Id="rId9" Type="http://schemas.openxmlformats.org/officeDocument/2006/relationships/chart" Target="../charts/chart275.xml"/><Relationship Id="rId14" Type="http://schemas.openxmlformats.org/officeDocument/2006/relationships/chart" Target="../charts/chart280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93.xml"/><Relationship Id="rId13" Type="http://schemas.openxmlformats.org/officeDocument/2006/relationships/chart" Target="../charts/chart298.xml"/><Relationship Id="rId18" Type="http://schemas.openxmlformats.org/officeDocument/2006/relationships/chart" Target="../charts/chart303.xml"/><Relationship Id="rId3" Type="http://schemas.openxmlformats.org/officeDocument/2006/relationships/chart" Target="../charts/chart288.xml"/><Relationship Id="rId7" Type="http://schemas.openxmlformats.org/officeDocument/2006/relationships/chart" Target="../charts/chart292.xml"/><Relationship Id="rId12" Type="http://schemas.openxmlformats.org/officeDocument/2006/relationships/chart" Target="../charts/chart297.xml"/><Relationship Id="rId17" Type="http://schemas.openxmlformats.org/officeDocument/2006/relationships/chart" Target="../charts/chart302.xml"/><Relationship Id="rId2" Type="http://schemas.openxmlformats.org/officeDocument/2006/relationships/chart" Target="../charts/chart287.xml"/><Relationship Id="rId16" Type="http://schemas.openxmlformats.org/officeDocument/2006/relationships/chart" Target="../charts/chart301.xml"/><Relationship Id="rId1" Type="http://schemas.openxmlformats.org/officeDocument/2006/relationships/chart" Target="../charts/chart286.xml"/><Relationship Id="rId6" Type="http://schemas.openxmlformats.org/officeDocument/2006/relationships/chart" Target="../charts/chart291.xml"/><Relationship Id="rId11" Type="http://schemas.openxmlformats.org/officeDocument/2006/relationships/chart" Target="../charts/chart296.xml"/><Relationship Id="rId5" Type="http://schemas.openxmlformats.org/officeDocument/2006/relationships/chart" Target="../charts/chart290.xml"/><Relationship Id="rId15" Type="http://schemas.openxmlformats.org/officeDocument/2006/relationships/chart" Target="../charts/chart300.xml"/><Relationship Id="rId10" Type="http://schemas.openxmlformats.org/officeDocument/2006/relationships/chart" Target="../charts/chart295.xml"/><Relationship Id="rId19" Type="http://schemas.openxmlformats.org/officeDocument/2006/relationships/chart" Target="../charts/chart304.xml"/><Relationship Id="rId4" Type="http://schemas.openxmlformats.org/officeDocument/2006/relationships/chart" Target="../charts/chart289.xml"/><Relationship Id="rId9" Type="http://schemas.openxmlformats.org/officeDocument/2006/relationships/chart" Target="../charts/chart294.xml"/><Relationship Id="rId14" Type="http://schemas.openxmlformats.org/officeDocument/2006/relationships/chart" Target="../charts/chart299.xml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12.xml"/><Relationship Id="rId13" Type="http://schemas.openxmlformats.org/officeDocument/2006/relationships/chart" Target="../charts/chart317.xml"/><Relationship Id="rId18" Type="http://schemas.openxmlformats.org/officeDocument/2006/relationships/chart" Target="../charts/chart322.xml"/><Relationship Id="rId3" Type="http://schemas.openxmlformats.org/officeDocument/2006/relationships/chart" Target="../charts/chart307.xml"/><Relationship Id="rId7" Type="http://schemas.openxmlformats.org/officeDocument/2006/relationships/chart" Target="../charts/chart311.xml"/><Relationship Id="rId12" Type="http://schemas.openxmlformats.org/officeDocument/2006/relationships/chart" Target="../charts/chart316.xml"/><Relationship Id="rId17" Type="http://schemas.openxmlformats.org/officeDocument/2006/relationships/chart" Target="../charts/chart321.xml"/><Relationship Id="rId2" Type="http://schemas.openxmlformats.org/officeDocument/2006/relationships/chart" Target="../charts/chart306.xml"/><Relationship Id="rId16" Type="http://schemas.openxmlformats.org/officeDocument/2006/relationships/chart" Target="../charts/chart320.xml"/><Relationship Id="rId1" Type="http://schemas.openxmlformats.org/officeDocument/2006/relationships/chart" Target="../charts/chart305.xml"/><Relationship Id="rId6" Type="http://schemas.openxmlformats.org/officeDocument/2006/relationships/chart" Target="../charts/chart310.xml"/><Relationship Id="rId11" Type="http://schemas.openxmlformats.org/officeDocument/2006/relationships/chart" Target="../charts/chart315.xml"/><Relationship Id="rId5" Type="http://schemas.openxmlformats.org/officeDocument/2006/relationships/chart" Target="../charts/chart309.xml"/><Relationship Id="rId15" Type="http://schemas.openxmlformats.org/officeDocument/2006/relationships/chart" Target="../charts/chart319.xml"/><Relationship Id="rId10" Type="http://schemas.openxmlformats.org/officeDocument/2006/relationships/chart" Target="../charts/chart314.xml"/><Relationship Id="rId19" Type="http://schemas.openxmlformats.org/officeDocument/2006/relationships/chart" Target="../charts/chart323.xml"/><Relationship Id="rId4" Type="http://schemas.openxmlformats.org/officeDocument/2006/relationships/chart" Target="../charts/chart308.xml"/><Relationship Id="rId9" Type="http://schemas.openxmlformats.org/officeDocument/2006/relationships/chart" Target="../charts/chart313.xml"/><Relationship Id="rId14" Type="http://schemas.openxmlformats.org/officeDocument/2006/relationships/chart" Target="../charts/chart318.xml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31.xml"/><Relationship Id="rId13" Type="http://schemas.openxmlformats.org/officeDocument/2006/relationships/chart" Target="../charts/chart336.xml"/><Relationship Id="rId18" Type="http://schemas.openxmlformats.org/officeDocument/2006/relationships/chart" Target="../charts/chart341.xml"/><Relationship Id="rId3" Type="http://schemas.openxmlformats.org/officeDocument/2006/relationships/chart" Target="../charts/chart326.xml"/><Relationship Id="rId7" Type="http://schemas.openxmlformats.org/officeDocument/2006/relationships/chart" Target="../charts/chart330.xml"/><Relationship Id="rId12" Type="http://schemas.openxmlformats.org/officeDocument/2006/relationships/chart" Target="../charts/chart335.xml"/><Relationship Id="rId17" Type="http://schemas.openxmlformats.org/officeDocument/2006/relationships/chart" Target="../charts/chart340.xml"/><Relationship Id="rId2" Type="http://schemas.openxmlformats.org/officeDocument/2006/relationships/chart" Target="../charts/chart325.xml"/><Relationship Id="rId16" Type="http://schemas.openxmlformats.org/officeDocument/2006/relationships/chart" Target="../charts/chart339.xml"/><Relationship Id="rId1" Type="http://schemas.openxmlformats.org/officeDocument/2006/relationships/chart" Target="../charts/chart324.xml"/><Relationship Id="rId6" Type="http://schemas.openxmlformats.org/officeDocument/2006/relationships/chart" Target="../charts/chart329.xml"/><Relationship Id="rId11" Type="http://schemas.openxmlformats.org/officeDocument/2006/relationships/chart" Target="../charts/chart334.xml"/><Relationship Id="rId5" Type="http://schemas.openxmlformats.org/officeDocument/2006/relationships/chart" Target="../charts/chart328.xml"/><Relationship Id="rId15" Type="http://schemas.openxmlformats.org/officeDocument/2006/relationships/chart" Target="../charts/chart338.xml"/><Relationship Id="rId10" Type="http://schemas.openxmlformats.org/officeDocument/2006/relationships/chart" Target="../charts/chart333.xml"/><Relationship Id="rId19" Type="http://schemas.openxmlformats.org/officeDocument/2006/relationships/chart" Target="../charts/chart342.xml"/><Relationship Id="rId4" Type="http://schemas.openxmlformats.org/officeDocument/2006/relationships/chart" Target="../charts/chart327.xml"/><Relationship Id="rId9" Type="http://schemas.openxmlformats.org/officeDocument/2006/relationships/chart" Target="../charts/chart332.xml"/><Relationship Id="rId14" Type="http://schemas.openxmlformats.org/officeDocument/2006/relationships/chart" Target="../charts/chart337.xml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50.xml"/><Relationship Id="rId13" Type="http://schemas.openxmlformats.org/officeDocument/2006/relationships/chart" Target="../charts/chart355.xml"/><Relationship Id="rId18" Type="http://schemas.openxmlformats.org/officeDocument/2006/relationships/chart" Target="../charts/chart360.xml"/><Relationship Id="rId3" Type="http://schemas.openxmlformats.org/officeDocument/2006/relationships/chart" Target="../charts/chart345.xml"/><Relationship Id="rId7" Type="http://schemas.openxmlformats.org/officeDocument/2006/relationships/chart" Target="../charts/chart349.xml"/><Relationship Id="rId12" Type="http://schemas.openxmlformats.org/officeDocument/2006/relationships/chart" Target="../charts/chart354.xml"/><Relationship Id="rId17" Type="http://schemas.openxmlformats.org/officeDocument/2006/relationships/chart" Target="../charts/chart359.xml"/><Relationship Id="rId2" Type="http://schemas.openxmlformats.org/officeDocument/2006/relationships/chart" Target="../charts/chart344.xml"/><Relationship Id="rId16" Type="http://schemas.openxmlformats.org/officeDocument/2006/relationships/chart" Target="../charts/chart358.xml"/><Relationship Id="rId1" Type="http://schemas.openxmlformats.org/officeDocument/2006/relationships/chart" Target="../charts/chart343.xml"/><Relationship Id="rId6" Type="http://schemas.openxmlformats.org/officeDocument/2006/relationships/chart" Target="../charts/chart348.xml"/><Relationship Id="rId11" Type="http://schemas.openxmlformats.org/officeDocument/2006/relationships/chart" Target="../charts/chart353.xml"/><Relationship Id="rId5" Type="http://schemas.openxmlformats.org/officeDocument/2006/relationships/chart" Target="../charts/chart347.xml"/><Relationship Id="rId15" Type="http://schemas.openxmlformats.org/officeDocument/2006/relationships/chart" Target="../charts/chart357.xml"/><Relationship Id="rId10" Type="http://schemas.openxmlformats.org/officeDocument/2006/relationships/chart" Target="../charts/chart352.xml"/><Relationship Id="rId19" Type="http://schemas.openxmlformats.org/officeDocument/2006/relationships/chart" Target="../charts/chart361.xml"/><Relationship Id="rId4" Type="http://schemas.openxmlformats.org/officeDocument/2006/relationships/chart" Target="../charts/chart346.xml"/><Relationship Id="rId9" Type="http://schemas.openxmlformats.org/officeDocument/2006/relationships/chart" Target="../charts/chart351.xml"/><Relationship Id="rId14" Type="http://schemas.openxmlformats.org/officeDocument/2006/relationships/chart" Target="../charts/chart356.xml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69.xml"/><Relationship Id="rId13" Type="http://schemas.openxmlformats.org/officeDocument/2006/relationships/chart" Target="../charts/chart374.xml"/><Relationship Id="rId18" Type="http://schemas.openxmlformats.org/officeDocument/2006/relationships/chart" Target="../charts/chart379.xml"/><Relationship Id="rId3" Type="http://schemas.openxmlformats.org/officeDocument/2006/relationships/chart" Target="../charts/chart364.xml"/><Relationship Id="rId7" Type="http://schemas.openxmlformats.org/officeDocument/2006/relationships/chart" Target="../charts/chart368.xml"/><Relationship Id="rId12" Type="http://schemas.openxmlformats.org/officeDocument/2006/relationships/chart" Target="../charts/chart373.xml"/><Relationship Id="rId17" Type="http://schemas.openxmlformats.org/officeDocument/2006/relationships/chart" Target="../charts/chart378.xml"/><Relationship Id="rId2" Type="http://schemas.openxmlformats.org/officeDocument/2006/relationships/chart" Target="../charts/chart363.xml"/><Relationship Id="rId16" Type="http://schemas.openxmlformats.org/officeDocument/2006/relationships/chart" Target="../charts/chart377.xml"/><Relationship Id="rId1" Type="http://schemas.openxmlformats.org/officeDocument/2006/relationships/chart" Target="../charts/chart362.xml"/><Relationship Id="rId6" Type="http://schemas.openxmlformats.org/officeDocument/2006/relationships/chart" Target="../charts/chart367.xml"/><Relationship Id="rId11" Type="http://schemas.openxmlformats.org/officeDocument/2006/relationships/chart" Target="../charts/chart372.xml"/><Relationship Id="rId5" Type="http://schemas.openxmlformats.org/officeDocument/2006/relationships/chart" Target="../charts/chart366.xml"/><Relationship Id="rId15" Type="http://schemas.openxmlformats.org/officeDocument/2006/relationships/chart" Target="../charts/chart376.xml"/><Relationship Id="rId10" Type="http://schemas.openxmlformats.org/officeDocument/2006/relationships/chart" Target="../charts/chart371.xml"/><Relationship Id="rId19" Type="http://schemas.openxmlformats.org/officeDocument/2006/relationships/chart" Target="../charts/chart380.xml"/><Relationship Id="rId4" Type="http://schemas.openxmlformats.org/officeDocument/2006/relationships/chart" Target="../charts/chart365.xml"/><Relationship Id="rId9" Type="http://schemas.openxmlformats.org/officeDocument/2006/relationships/chart" Target="../charts/chart370.xml"/><Relationship Id="rId14" Type="http://schemas.openxmlformats.org/officeDocument/2006/relationships/chart" Target="../charts/chart375.xml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8.xml"/><Relationship Id="rId13" Type="http://schemas.openxmlformats.org/officeDocument/2006/relationships/chart" Target="../charts/chart393.xml"/><Relationship Id="rId18" Type="http://schemas.openxmlformats.org/officeDocument/2006/relationships/chart" Target="../charts/chart398.xml"/><Relationship Id="rId3" Type="http://schemas.openxmlformats.org/officeDocument/2006/relationships/chart" Target="../charts/chart383.xml"/><Relationship Id="rId7" Type="http://schemas.openxmlformats.org/officeDocument/2006/relationships/chart" Target="../charts/chart387.xml"/><Relationship Id="rId12" Type="http://schemas.openxmlformats.org/officeDocument/2006/relationships/chart" Target="../charts/chart392.xml"/><Relationship Id="rId17" Type="http://schemas.openxmlformats.org/officeDocument/2006/relationships/chart" Target="../charts/chart397.xml"/><Relationship Id="rId2" Type="http://schemas.openxmlformats.org/officeDocument/2006/relationships/chart" Target="../charts/chart382.xml"/><Relationship Id="rId16" Type="http://schemas.openxmlformats.org/officeDocument/2006/relationships/chart" Target="../charts/chart396.xml"/><Relationship Id="rId1" Type="http://schemas.openxmlformats.org/officeDocument/2006/relationships/chart" Target="../charts/chart381.xml"/><Relationship Id="rId6" Type="http://schemas.openxmlformats.org/officeDocument/2006/relationships/chart" Target="../charts/chart386.xml"/><Relationship Id="rId11" Type="http://schemas.openxmlformats.org/officeDocument/2006/relationships/chart" Target="../charts/chart391.xml"/><Relationship Id="rId5" Type="http://schemas.openxmlformats.org/officeDocument/2006/relationships/chart" Target="../charts/chart385.xml"/><Relationship Id="rId15" Type="http://schemas.openxmlformats.org/officeDocument/2006/relationships/chart" Target="../charts/chart395.xml"/><Relationship Id="rId10" Type="http://schemas.openxmlformats.org/officeDocument/2006/relationships/chart" Target="../charts/chart390.xml"/><Relationship Id="rId19" Type="http://schemas.openxmlformats.org/officeDocument/2006/relationships/chart" Target="../charts/chart399.xml"/><Relationship Id="rId4" Type="http://schemas.openxmlformats.org/officeDocument/2006/relationships/chart" Target="../charts/chart384.xml"/><Relationship Id="rId9" Type="http://schemas.openxmlformats.org/officeDocument/2006/relationships/chart" Target="../charts/chart389.xml"/><Relationship Id="rId14" Type="http://schemas.openxmlformats.org/officeDocument/2006/relationships/chart" Target="../charts/chart394.xml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07.xml"/><Relationship Id="rId13" Type="http://schemas.openxmlformats.org/officeDocument/2006/relationships/chart" Target="../charts/chart412.xml"/><Relationship Id="rId18" Type="http://schemas.openxmlformats.org/officeDocument/2006/relationships/chart" Target="../charts/chart417.xml"/><Relationship Id="rId3" Type="http://schemas.openxmlformats.org/officeDocument/2006/relationships/chart" Target="../charts/chart402.xml"/><Relationship Id="rId7" Type="http://schemas.openxmlformats.org/officeDocument/2006/relationships/chart" Target="../charts/chart406.xml"/><Relationship Id="rId12" Type="http://schemas.openxmlformats.org/officeDocument/2006/relationships/chart" Target="../charts/chart411.xml"/><Relationship Id="rId17" Type="http://schemas.openxmlformats.org/officeDocument/2006/relationships/chart" Target="../charts/chart416.xml"/><Relationship Id="rId2" Type="http://schemas.openxmlformats.org/officeDocument/2006/relationships/chart" Target="../charts/chart401.xml"/><Relationship Id="rId16" Type="http://schemas.openxmlformats.org/officeDocument/2006/relationships/chart" Target="../charts/chart415.xml"/><Relationship Id="rId1" Type="http://schemas.openxmlformats.org/officeDocument/2006/relationships/chart" Target="../charts/chart400.xml"/><Relationship Id="rId6" Type="http://schemas.openxmlformats.org/officeDocument/2006/relationships/chart" Target="../charts/chart405.xml"/><Relationship Id="rId11" Type="http://schemas.openxmlformats.org/officeDocument/2006/relationships/chart" Target="../charts/chart410.xml"/><Relationship Id="rId5" Type="http://schemas.openxmlformats.org/officeDocument/2006/relationships/chart" Target="../charts/chart404.xml"/><Relationship Id="rId15" Type="http://schemas.openxmlformats.org/officeDocument/2006/relationships/chart" Target="../charts/chart414.xml"/><Relationship Id="rId10" Type="http://schemas.openxmlformats.org/officeDocument/2006/relationships/chart" Target="../charts/chart409.xml"/><Relationship Id="rId19" Type="http://schemas.openxmlformats.org/officeDocument/2006/relationships/chart" Target="../charts/chart418.xml"/><Relationship Id="rId4" Type="http://schemas.openxmlformats.org/officeDocument/2006/relationships/chart" Target="../charts/chart403.xml"/><Relationship Id="rId9" Type="http://schemas.openxmlformats.org/officeDocument/2006/relationships/chart" Target="../charts/chart408.xml"/><Relationship Id="rId14" Type="http://schemas.openxmlformats.org/officeDocument/2006/relationships/chart" Target="../charts/chart413.xml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26.xml"/><Relationship Id="rId13" Type="http://schemas.openxmlformats.org/officeDocument/2006/relationships/chart" Target="../charts/chart431.xml"/><Relationship Id="rId18" Type="http://schemas.openxmlformats.org/officeDocument/2006/relationships/chart" Target="../charts/chart436.xml"/><Relationship Id="rId3" Type="http://schemas.openxmlformats.org/officeDocument/2006/relationships/chart" Target="../charts/chart421.xml"/><Relationship Id="rId7" Type="http://schemas.openxmlformats.org/officeDocument/2006/relationships/chart" Target="../charts/chart425.xml"/><Relationship Id="rId12" Type="http://schemas.openxmlformats.org/officeDocument/2006/relationships/chart" Target="../charts/chart430.xml"/><Relationship Id="rId17" Type="http://schemas.openxmlformats.org/officeDocument/2006/relationships/chart" Target="../charts/chart435.xml"/><Relationship Id="rId2" Type="http://schemas.openxmlformats.org/officeDocument/2006/relationships/chart" Target="../charts/chart420.xml"/><Relationship Id="rId16" Type="http://schemas.openxmlformats.org/officeDocument/2006/relationships/chart" Target="../charts/chart434.xml"/><Relationship Id="rId1" Type="http://schemas.openxmlformats.org/officeDocument/2006/relationships/chart" Target="../charts/chart419.xml"/><Relationship Id="rId6" Type="http://schemas.openxmlformats.org/officeDocument/2006/relationships/chart" Target="../charts/chart424.xml"/><Relationship Id="rId11" Type="http://schemas.openxmlformats.org/officeDocument/2006/relationships/chart" Target="../charts/chart429.xml"/><Relationship Id="rId5" Type="http://schemas.openxmlformats.org/officeDocument/2006/relationships/chart" Target="../charts/chart423.xml"/><Relationship Id="rId15" Type="http://schemas.openxmlformats.org/officeDocument/2006/relationships/chart" Target="../charts/chart433.xml"/><Relationship Id="rId10" Type="http://schemas.openxmlformats.org/officeDocument/2006/relationships/chart" Target="../charts/chart428.xml"/><Relationship Id="rId19" Type="http://schemas.openxmlformats.org/officeDocument/2006/relationships/chart" Target="../charts/chart437.xml"/><Relationship Id="rId4" Type="http://schemas.openxmlformats.org/officeDocument/2006/relationships/chart" Target="../charts/chart422.xml"/><Relationship Id="rId9" Type="http://schemas.openxmlformats.org/officeDocument/2006/relationships/chart" Target="../charts/chart427.xml"/><Relationship Id="rId14" Type="http://schemas.openxmlformats.org/officeDocument/2006/relationships/chart" Target="../charts/chart432.xml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45.xml"/><Relationship Id="rId13" Type="http://schemas.openxmlformats.org/officeDocument/2006/relationships/chart" Target="../charts/chart450.xml"/><Relationship Id="rId18" Type="http://schemas.openxmlformats.org/officeDocument/2006/relationships/chart" Target="../charts/chart455.xml"/><Relationship Id="rId3" Type="http://schemas.openxmlformats.org/officeDocument/2006/relationships/chart" Target="../charts/chart440.xml"/><Relationship Id="rId7" Type="http://schemas.openxmlformats.org/officeDocument/2006/relationships/chart" Target="../charts/chart444.xml"/><Relationship Id="rId12" Type="http://schemas.openxmlformats.org/officeDocument/2006/relationships/chart" Target="../charts/chart449.xml"/><Relationship Id="rId17" Type="http://schemas.openxmlformats.org/officeDocument/2006/relationships/chart" Target="../charts/chart454.xml"/><Relationship Id="rId2" Type="http://schemas.openxmlformats.org/officeDocument/2006/relationships/chart" Target="../charts/chart439.xml"/><Relationship Id="rId16" Type="http://schemas.openxmlformats.org/officeDocument/2006/relationships/chart" Target="../charts/chart453.xml"/><Relationship Id="rId1" Type="http://schemas.openxmlformats.org/officeDocument/2006/relationships/chart" Target="../charts/chart438.xml"/><Relationship Id="rId6" Type="http://schemas.openxmlformats.org/officeDocument/2006/relationships/chart" Target="../charts/chart443.xml"/><Relationship Id="rId11" Type="http://schemas.openxmlformats.org/officeDocument/2006/relationships/chart" Target="../charts/chart448.xml"/><Relationship Id="rId5" Type="http://schemas.openxmlformats.org/officeDocument/2006/relationships/chart" Target="../charts/chart442.xml"/><Relationship Id="rId15" Type="http://schemas.openxmlformats.org/officeDocument/2006/relationships/chart" Target="../charts/chart452.xml"/><Relationship Id="rId10" Type="http://schemas.openxmlformats.org/officeDocument/2006/relationships/chart" Target="../charts/chart447.xml"/><Relationship Id="rId19" Type="http://schemas.openxmlformats.org/officeDocument/2006/relationships/chart" Target="../charts/chart456.xml"/><Relationship Id="rId4" Type="http://schemas.openxmlformats.org/officeDocument/2006/relationships/chart" Target="../charts/chart441.xml"/><Relationship Id="rId9" Type="http://schemas.openxmlformats.org/officeDocument/2006/relationships/chart" Target="../charts/chart446.xml"/><Relationship Id="rId14" Type="http://schemas.openxmlformats.org/officeDocument/2006/relationships/chart" Target="../charts/chart451.xml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4.xml"/><Relationship Id="rId13" Type="http://schemas.openxmlformats.org/officeDocument/2006/relationships/chart" Target="../charts/chart469.xml"/><Relationship Id="rId18" Type="http://schemas.openxmlformats.org/officeDocument/2006/relationships/chart" Target="../charts/chart474.xml"/><Relationship Id="rId3" Type="http://schemas.openxmlformats.org/officeDocument/2006/relationships/chart" Target="../charts/chart459.xml"/><Relationship Id="rId7" Type="http://schemas.openxmlformats.org/officeDocument/2006/relationships/chart" Target="../charts/chart463.xml"/><Relationship Id="rId12" Type="http://schemas.openxmlformats.org/officeDocument/2006/relationships/chart" Target="../charts/chart468.xml"/><Relationship Id="rId17" Type="http://schemas.openxmlformats.org/officeDocument/2006/relationships/chart" Target="../charts/chart473.xml"/><Relationship Id="rId2" Type="http://schemas.openxmlformats.org/officeDocument/2006/relationships/chart" Target="../charts/chart458.xml"/><Relationship Id="rId16" Type="http://schemas.openxmlformats.org/officeDocument/2006/relationships/chart" Target="../charts/chart472.xml"/><Relationship Id="rId1" Type="http://schemas.openxmlformats.org/officeDocument/2006/relationships/chart" Target="../charts/chart457.xml"/><Relationship Id="rId6" Type="http://schemas.openxmlformats.org/officeDocument/2006/relationships/chart" Target="../charts/chart462.xml"/><Relationship Id="rId11" Type="http://schemas.openxmlformats.org/officeDocument/2006/relationships/chart" Target="../charts/chart467.xml"/><Relationship Id="rId5" Type="http://schemas.openxmlformats.org/officeDocument/2006/relationships/chart" Target="../charts/chart461.xml"/><Relationship Id="rId15" Type="http://schemas.openxmlformats.org/officeDocument/2006/relationships/chart" Target="../charts/chart471.xml"/><Relationship Id="rId10" Type="http://schemas.openxmlformats.org/officeDocument/2006/relationships/chart" Target="../charts/chart466.xml"/><Relationship Id="rId19" Type="http://schemas.openxmlformats.org/officeDocument/2006/relationships/chart" Target="../charts/chart475.xml"/><Relationship Id="rId4" Type="http://schemas.openxmlformats.org/officeDocument/2006/relationships/chart" Target="../charts/chart460.xml"/><Relationship Id="rId9" Type="http://schemas.openxmlformats.org/officeDocument/2006/relationships/chart" Target="../charts/chart465.xml"/><Relationship Id="rId14" Type="http://schemas.openxmlformats.org/officeDocument/2006/relationships/chart" Target="../charts/chart470.xml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83.xml"/><Relationship Id="rId13" Type="http://schemas.openxmlformats.org/officeDocument/2006/relationships/chart" Target="../charts/chart488.xml"/><Relationship Id="rId18" Type="http://schemas.openxmlformats.org/officeDocument/2006/relationships/chart" Target="../charts/chart493.xml"/><Relationship Id="rId3" Type="http://schemas.openxmlformats.org/officeDocument/2006/relationships/chart" Target="../charts/chart478.xml"/><Relationship Id="rId7" Type="http://schemas.openxmlformats.org/officeDocument/2006/relationships/chart" Target="../charts/chart482.xml"/><Relationship Id="rId12" Type="http://schemas.openxmlformats.org/officeDocument/2006/relationships/chart" Target="../charts/chart487.xml"/><Relationship Id="rId17" Type="http://schemas.openxmlformats.org/officeDocument/2006/relationships/chart" Target="../charts/chart492.xml"/><Relationship Id="rId2" Type="http://schemas.openxmlformats.org/officeDocument/2006/relationships/chart" Target="../charts/chart477.xml"/><Relationship Id="rId16" Type="http://schemas.openxmlformats.org/officeDocument/2006/relationships/chart" Target="../charts/chart491.xml"/><Relationship Id="rId1" Type="http://schemas.openxmlformats.org/officeDocument/2006/relationships/chart" Target="../charts/chart476.xml"/><Relationship Id="rId6" Type="http://schemas.openxmlformats.org/officeDocument/2006/relationships/chart" Target="../charts/chart481.xml"/><Relationship Id="rId11" Type="http://schemas.openxmlformats.org/officeDocument/2006/relationships/chart" Target="../charts/chart486.xml"/><Relationship Id="rId5" Type="http://schemas.openxmlformats.org/officeDocument/2006/relationships/chart" Target="../charts/chart480.xml"/><Relationship Id="rId15" Type="http://schemas.openxmlformats.org/officeDocument/2006/relationships/chart" Target="../charts/chart490.xml"/><Relationship Id="rId10" Type="http://schemas.openxmlformats.org/officeDocument/2006/relationships/chart" Target="../charts/chart485.xml"/><Relationship Id="rId19" Type="http://schemas.openxmlformats.org/officeDocument/2006/relationships/chart" Target="../charts/chart494.xml"/><Relationship Id="rId4" Type="http://schemas.openxmlformats.org/officeDocument/2006/relationships/chart" Target="../charts/chart479.xml"/><Relationship Id="rId9" Type="http://schemas.openxmlformats.org/officeDocument/2006/relationships/chart" Target="../charts/chart484.xml"/><Relationship Id="rId14" Type="http://schemas.openxmlformats.org/officeDocument/2006/relationships/chart" Target="../charts/chart489.xml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02.xml"/><Relationship Id="rId13" Type="http://schemas.openxmlformats.org/officeDocument/2006/relationships/chart" Target="../charts/chart507.xml"/><Relationship Id="rId18" Type="http://schemas.openxmlformats.org/officeDocument/2006/relationships/chart" Target="../charts/chart512.xml"/><Relationship Id="rId3" Type="http://schemas.openxmlformats.org/officeDocument/2006/relationships/chart" Target="../charts/chart497.xml"/><Relationship Id="rId7" Type="http://schemas.openxmlformats.org/officeDocument/2006/relationships/chart" Target="../charts/chart501.xml"/><Relationship Id="rId12" Type="http://schemas.openxmlformats.org/officeDocument/2006/relationships/chart" Target="../charts/chart506.xml"/><Relationship Id="rId17" Type="http://schemas.openxmlformats.org/officeDocument/2006/relationships/chart" Target="../charts/chart511.xml"/><Relationship Id="rId2" Type="http://schemas.openxmlformats.org/officeDocument/2006/relationships/chart" Target="../charts/chart496.xml"/><Relationship Id="rId16" Type="http://schemas.openxmlformats.org/officeDocument/2006/relationships/chart" Target="../charts/chart510.xml"/><Relationship Id="rId1" Type="http://schemas.openxmlformats.org/officeDocument/2006/relationships/chart" Target="../charts/chart495.xml"/><Relationship Id="rId6" Type="http://schemas.openxmlformats.org/officeDocument/2006/relationships/chart" Target="../charts/chart500.xml"/><Relationship Id="rId11" Type="http://schemas.openxmlformats.org/officeDocument/2006/relationships/chart" Target="../charts/chart505.xml"/><Relationship Id="rId5" Type="http://schemas.openxmlformats.org/officeDocument/2006/relationships/chart" Target="../charts/chart499.xml"/><Relationship Id="rId15" Type="http://schemas.openxmlformats.org/officeDocument/2006/relationships/chart" Target="../charts/chart509.xml"/><Relationship Id="rId10" Type="http://schemas.openxmlformats.org/officeDocument/2006/relationships/chart" Target="../charts/chart504.xml"/><Relationship Id="rId19" Type="http://schemas.openxmlformats.org/officeDocument/2006/relationships/chart" Target="../charts/chart513.xml"/><Relationship Id="rId4" Type="http://schemas.openxmlformats.org/officeDocument/2006/relationships/chart" Target="../charts/chart498.xml"/><Relationship Id="rId9" Type="http://schemas.openxmlformats.org/officeDocument/2006/relationships/chart" Target="../charts/chart503.xml"/><Relationship Id="rId14" Type="http://schemas.openxmlformats.org/officeDocument/2006/relationships/chart" Target="../charts/chart50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5BCC7F-55BB-461F-9DD4-D58428F678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009B7EF-D8D9-481A-AFBC-D4C4B3BF9D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D3EA6B4-5672-42B2-A05C-C4F471AF88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0D0515C-963A-48CC-9657-A4B909E55F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7F5DE04-BD8A-4824-9B1A-8538EC32D4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94FE0F5-FE78-4CC5-B04A-41DD66278E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BBC58B7-E20D-4A5B-9E11-75A1C38320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D1766863-9AC7-46F4-A3E5-50C3945575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3E8EA0B-A078-4460-AFF6-469EF9BBE6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C5670DA-9C77-47BE-94CB-003BE58B27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4869231-D99C-4944-A960-4A5BB76424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578B3819-5A1E-40AB-BE6E-10E2EDDFFF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EB029CA-B18F-4B59-BEE9-7905716767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FA450A3-7439-44A8-9FEF-9CFC588E51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5884559-2E5A-457E-B360-2340126D2A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03DDEE1-35A7-4E2F-A84A-2DD50549E2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9AABAF5-50B7-4103-84F1-892B23ECE5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6C4A1E7-AE16-477B-BB7F-C80AD3AF72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C15D068-D984-42F7-956F-E14363FEC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A7801E4-AA3A-42E5-8B5F-C6CB83A545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C5233C9-FEF2-4E7A-880A-4386D1AE05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7643BBE-ED69-4D6E-AE2B-B34964654B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FBB9E26-091C-45EA-AECE-93DC23B476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836F387-78BA-455E-9613-19FBA94369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4FA3241-B127-48FF-988E-1D6AB494F7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F240D72-87EE-481E-9ADF-1C31270D5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6D33451-E651-4C29-9E8D-88E89BF8E3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9D185EF-8CC6-4138-B8FC-D3F265AE22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4D5B2E5-3DE1-4089-8A66-5BE4425EB8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16EEF36-D38F-4A79-B683-CC5A75B726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E0CE4670-8A71-4750-8F0E-EBF2A2FAEA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2A85B71-2FED-4A43-A1BB-237A6EF19E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65F60D1-45BE-40C2-99CA-5BD5478C29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EB336997-E5C1-4FAF-A338-8924AAB833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F739EAA9-DCE6-457E-897D-CDABB9B0A2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B1DFC2D-EB60-44E9-A885-71E5D4D697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0925B2F-3B7B-4B28-8E93-607E8C560F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4C7B8E48-5497-4809-9213-0A97B0DABE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FABC43-352F-44C5-88CA-3B7D51B31C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5A90890-4AAE-4090-9F07-72788B7726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15CF385-4B13-4F54-B4CA-ADBC47721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555AAC8-F065-4425-854C-8D34E0384D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600B79-1AE5-4C5B-8581-C04031E547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0FCBCC9-3B3D-4746-962B-5160A42F54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D8DC105-7A4C-49D9-927B-9AFCE2B45D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F2DC68E-014E-44CE-B179-B7F44FD7D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1446469-5ADC-4E66-A2B3-49C68DD55B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AF97D41-D91F-48EA-A879-75D1216112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45AFF94-AFDB-4EED-B114-C8D51AC023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250DC34-858A-43F4-B20F-0E1491F6DE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648CEC3-B90D-4C1C-8052-8F446D54B4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A7C426E-40E1-4958-9FAC-97619B6EDE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8426A1A-83EB-4E00-943F-C92CAE59DB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8F41314B-905C-4771-AA07-8E730B5591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D1B3686F-86DE-4FE6-BB6C-C3524E9193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6495F57-6D1A-4E2E-86C8-13E316CEBA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6B35D60-A129-4A91-AE8B-17ED9473E2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435299-0A7D-486F-B2B6-0E132B0F60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8A594CB-D694-4589-A5AC-DB21A8047F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C8AC938-04A3-4193-B948-20791740A7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A9BB760-7F74-4807-84EA-1622BCFA43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7193A7-73B2-4D32-B205-52635D717F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A1A3154-E095-4B21-B825-4124602A72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95A73FD-D652-4CCE-8BB2-2BD1D77484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4530FE3-5E99-40C5-8F5F-EB8FAD97B2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940EF5D-CD7E-4458-86AA-1663B63AEC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73C5611-C763-4181-86D1-7E2B0DA31F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24E18DD-412F-4AC8-9EA5-6B2C546DB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15BE052-8082-4837-9B0E-C16EFE9090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34BD5CA-75AC-476F-927D-312B4096A3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E2988627-C732-41D5-BAE3-C1E8E38B10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6DAFE4B7-9BF5-4388-83B1-CAC4C3CA0B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CACC195-525C-40CA-B3ED-AD2475D6A1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12A94F5B-E111-4499-8E0F-CE7EF6381B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3BC40B1-14AD-444B-8890-610CCD8BB4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F638F986-FBCD-4A00-9FF9-B8D1502C55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DFD57A-0B76-4FEB-BD40-045B20ECAF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F3636BB-3492-464D-AA24-11961075EA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3E87029-C6C8-4FB9-9270-5B38AE8CD7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B634857-6274-4C08-AC03-1843045E42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615232A-C682-461D-A63B-A7C446FFD0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0C77D30-0E21-45A0-8B96-CFD29B051F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AA61744-B9B2-4460-98CB-D9794B9FE1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948B8A7-56BA-4ABF-AE58-ECF262700B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E71144E-4D03-4340-A501-DB66BCFD35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90CFCE6-334B-4A31-9548-C0808CD452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CB955D17-19BB-43CA-8AB7-3B70477E5C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49D6D937-4B84-4446-8F2C-3993B607F0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CE0F04BD-9B78-480A-B71F-911B021142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588DABC1-CC7A-4063-8316-3BA0751B03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D431FA6-69A8-4E82-A437-A6B18704D7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A5466C16-6121-4D47-9AAF-402CC9D33A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18DB033-2CA6-4CC5-9BF8-365CA36EF5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6F000C6A-84B9-4FAD-9857-6CBC569B8A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533A85F-F69C-458C-9CE1-4AD586FBC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A3BAB2-E5C0-44BF-A880-E5DEFF7682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464B3CC-8540-46A5-9949-43838B9AC3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EFC3340-8869-42F6-B86E-66E82719F4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306A836-DFD5-4193-A735-E4E1D87115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71EE484-5EAF-4F2C-A1C9-00E2FEF555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8756033-C595-4243-8AC2-FD2A491BE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064039E-8B8F-466D-B66A-CD3040094B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B14D3EE-7736-4404-AC89-D149B2E548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184E65F-D287-42FF-AECB-2F7FEB6E56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FCC963C-24D4-4A32-BE57-07E4F27755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D8E06EE-7BD2-4369-B60E-41D5305B22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CD3D4C3-0605-4C04-9514-6408E8C739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CFA05F0-DEF0-44A9-8D5B-426164928B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CB7C3681-69FA-400B-AB86-B77FCF1BF2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76A9A115-E6E7-4B20-BA57-C6D46F9CEC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DC20078-1896-427F-A089-605466B564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254471D-3FA2-4261-9AFA-A835A1FFCD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A3500CF0-39D5-4B91-BB3D-44709FB52C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7C70EA1C-973E-46DC-BF83-7180DF9389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4027AC9-DFCD-429F-9AB9-E492EED84B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55C0BDF-E296-42DC-B6EF-B27D24B31E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6496D73-13A6-4420-838A-B30D31F029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2EAF31C-8F7A-43D9-BE6B-B811502FA9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BD75275-448E-4A5F-B866-B9301196AB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CD45E57-D99D-4D1A-A32E-27EEAA1C11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F5AE90D-C26B-4AAA-8563-D4C9D87EBA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C15A0A0-16D5-4E55-B7DD-60C580126E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8F8E42A-30F8-4781-9BE2-B78815092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A935B3A-8E2C-4E12-A305-A30D3DA45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D0945CF-61D6-4DCA-800B-D9D30B1605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10EBD49-3719-458F-BBAF-7992C814B7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43AEA7B-A5F6-45EC-A478-F9D64CBA67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73591DB-58CC-42DB-89C7-CD8D193745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6D3925F9-0F59-4B15-8B9D-B487E99E56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EBA83064-7E84-4C27-A10A-1227B7CF84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271F2FA-E07C-4DE2-99F4-A6004659C3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9D511E0-1AD3-40BC-B749-86A8C9E61D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0B08C4E-7FAE-412A-980C-0F9FEA1FFE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4078CC-7F68-4C4F-B875-80022C5659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2DF0085-EDD5-4CDB-AC87-F65792D2DF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82428D5-0F61-43B2-8281-2DE44614CF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124FDFE-6EC4-4239-B179-461B6F11C4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C33AAAC-F876-483B-BEFA-8170C115B4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80F0E04-7343-4CBE-9C69-C23595195C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5B0A0A5-3351-4BD8-B05B-C0F6D2C2E9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92D9BEA-A0CA-4A4B-BE75-E494FEFC06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81A956E-39DF-4D4D-AB24-C5CF416F51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CAC197D-C994-441F-8CEC-D1AFCA0EA2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0047EFA-E7D2-44D8-8671-AB7701C864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2DA662D-9223-4973-9224-1FAE650152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128FB96-C42B-497B-9C22-2199F48138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F596CF8-2B6F-4E25-B978-867FD34AB7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DA2A50C2-7C56-48CA-8691-C6D74D45E6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AA085C7-BD1E-408F-BE75-94E281750E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E74464A0-53A1-4F8B-8503-9FDE92C351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61EFA49-8306-4F74-B5FF-02F7B42154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C9542289-B3E6-47D1-99C3-4F1FA9BED0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60346F05-48F4-4F04-A0D9-CF4ACD0B62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B5DC945E-9FDD-480A-968F-FA24649235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C8C837EA-EECC-4ECC-B90D-EADC574BB9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11D69E91-89ED-4AF4-8F69-040963ABD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C50C710D-2D34-47B1-B19E-7CD38AC594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1AFA93E5-0AB2-449F-981C-47262989A1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F420D038-16CA-4B16-A318-BE4707F230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B6881992-BA44-477A-9A3A-2C85632059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A37C29E2-56F0-4AF2-BE0B-AE8FAEFCC4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B7472B5E-1716-4589-976F-9D650C891B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622C53F5-52AD-4D33-ACC7-1CD328AE7F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C33E5D19-5776-4AD2-87B6-39D56C5E85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EC269BD5-5A4C-4F3A-9ABD-EEEB9F5548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2D6EC2F7-C7EB-4125-81B6-FB813B66C3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6E457D9D-3B60-4777-9DE3-6246C0E1BA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D8ACBFD9-12E5-478D-B28F-F61BD2220F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5401A00B-E5A4-45EE-A888-6A72497C70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6378C8FC-5AAF-4019-B3EE-03D0700C33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0D3F67BF-3508-4BA8-B1C3-713131C832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E743957-1C74-4ED2-B4D8-F56680C629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07B3949-8E85-4FBD-ACDB-5D4F16C1D7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0869D17-2F13-4E09-8A88-E0C9E7E555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B6E5E7F-7AB3-4397-963F-A65CB37F3E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C8FC841-5235-4FA9-8632-6CC971A9F9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16653C5-9CA3-460A-8EF1-B5258F7C13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7C324A0-5397-4A5F-981B-1BF8F6ABA9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89F2DB6-110E-4D7A-9B3C-BBAFE39EE5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6B364EA-C38A-48DB-8555-CABB06FD4D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2E59699-07E1-4524-82CC-8D26A79DCB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5E84E7E-03FC-4383-B15F-2F41741D32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35A8CB5-E4BB-4765-A580-A2DC4545D4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7F4EC7C-7CD2-4E43-BE40-784E0FCF21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9EEED3F8-DB30-4FEA-8369-7A3E715F77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31368F1-0D64-4A3A-B03D-A291490A93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31A3DC45-B529-4B03-93C9-D20042D5F9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74F4EBC-6E14-4FF2-9ABB-0E6F63FE49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66AAC678-8CA4-4AE4-98AC-0FCA12AE9B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839C451F-8066-45ED-AD92-020ED129DB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5571FB-FEEF-4610-8E62-FA488B2710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89AA2A4-CA61-4A8A-98D6-728C4F844E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F8DDE6F-D2B7-4AAC-B523-AFEF06B70F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C8AB565-5F76-4FB3-86A0-1038536A19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77619FF-8F8F-4A80-9683-1F1B4EEFCD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C6419EA-27A8-4696-A4BF-C3BCA76DBF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9003DF1-FDB5-429F-8E30-1142523FB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3660A44-0704-4F38-AADD-55C93E279D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3321DCB-E65B-42BB-8EDB-C27A3C7BAB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5AFDD9B-648F-4727-BCFF-C9AE57228A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616D9494-5096-4047-A793-737430E495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6F1713FA-B703-405E-A1E1-1E6C9CC44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D31830FE-AEEF-475B-AC33-C27213B16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5D0E7FB-8EB4-4D00-A91A-5C814EE6E8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0E9E6FF-8E7C-4256-8B11-3C4FB20CD6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6954267E-7430-4454-AA57-E5B2F24705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DF2E838-892A-4922-8ABB-ED6F316436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2785C20-D810-4BCE-93A6-354E4FEB2B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99274263-01B7-49F2-8CA1-94C1BC7446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02C9FA9-05CD-42FE-88E1-4AB94B78EE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C210B04-8936-47DE-8DF5-44DBAF0FAC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CC72A09-78C7-4CB2-9FDF-2817DCFE62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0CBD66C-7CFF-4840-969E-7AC2ACCC1D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8BC9159-E9B9-4B7A-AFD0-E389029A85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7C20255-C4A0-4B2B-A3BC-38DFA2516D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CC9F574-057C-4FBD-87B2-CD40B3E6C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6F6F8EE-0BF9-415E-932E-7C4DFE4239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E992A93A-CE02-41E1-BFE1-CFAB857BEC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E604E38-4E88-40DF-A339-AAA3F5C516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17722F95-6A02-4202-82B0-63EB94BB48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B68518D-DA4D-4692-9AA8-732109772D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EB256F0A-C1B5-4DE3-A266-CC9B6B4974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263A234E-37C1-4D58-9C54-EF470C778C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D0679D0-508C-4411-81D2-18158D2D40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254BB65C-391B-4055-A87E-B57DC7015C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4C3E434-8A7B-4203-A5B4-1A7537065A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E0551C2-AD34-4601-B851-207A09BC35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675DC52-C655-448A-AD31-7E4FEECE4B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382EE2-8D84-4627-9E04-AD40FB166B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E9A3C43-46C5-4EC3-83F7-2E18ADF5B8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6C9C2E0-3D8B-479E-99A9-FBD05481F0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832CC91-83DB-45EC-B8FA-6DBEC950DF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FF80A66-5921-4B3C-8921-6644FF7D4F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8A35F59-052C-4EE5-AC55-03EF054AEE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2FE2F34-E99E-4F33-A57D-825314940F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F0FE362-0A6C-46CE-A58A-2822CC4558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B199691-1FB5-4BF6-8DC0-D76E649209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842CE4D-9A3D-4CBA-9F50-7DD77AB6A8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823AF371-5C2B-4EB8-8D0C-50472767F9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C8C4F7E-51AF-4372-A03D-FEF26B4E6E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98758472-9195-4F45-BD02-EAC83CD027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9FD75980-90BE-4DDB-9BE9-0C1CCF94A2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170EDE5-0FF8-4E99-9F36-3E771B2119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50227B4-78CB-4185-ABC0-C372A6B8A1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5510AA9-978A-4309-8769-0B019BDF4B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C8801CD-A875-4EFF-8416-AD2EAB5719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80BE0F7-9ED9-4599-BD17-EA8D68B92A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65BEB3-8526-4931-BE71-664F3086B8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8BD2F56-49F5-4138-9969-E765CFE66D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E7FDFC7-3D7A-4730-807A-68987BCF1C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2DA2A53-CF67-4E51-9A78-EE13ABEA17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841A210-2B1C-4F0B-90E7-6BC38970F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EB38D15-D887-4A55-877E-FE64A1DA74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990F3FD-5EF1-42D0-A180-82E53B19B3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DF83509-CEAD-44DB-8691-6DFE2AE51C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BBB25AC-E8F7-4626-85A4-A97653B9B4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6B8AFA4-6A97-4C8C-87D3-1615F1579C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38BC210-D5C3-4CEC-A0BA-2981452876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C941C02-3526-4D1F-8364-23CDA481E6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F827093-11A7-43F0-A031-038E15C53F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4C9A325C-AF92-4F35-B1A2-9C6FA69489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B7A29A5-AF8C-4056-A05A-CC48A8F9C5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2B75EB7-D3EA-4E05-A35B-1E4F6BF037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DE8A91F-C5E2-4BD5-9777-5713C75332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F1B6B6A-CC1F-4CAC-9FCB-9BF16F2CA9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B0759E1-D236-431B-8867-B46EBDF543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EC76D04-40AB-48B7-B4C3-1828E6574A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30DF741-F2C4-4E8B-8F1F-AB1D557E20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7A8994F-5BE7-44F0-8CAD-4115F4CB47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D21308E-A04C-4222-9491-B25C585F4C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26C3297-EC68-46FA-BEDF-5063D397C9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321387E-DBF0-4462-8D76-022C48838C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8A3A8DC-9A34-4EC0-AB1E-E335766CBB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5F28A79-D532-4450-A44D-4065204302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D201CB4-0246-4BB9-8597-1C7D092FC0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8E5C13B-7CF5-4CA3-BEF9-A9D618CD8A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481A7EB-D5B7-41A9-8DFE-91DBE64FDE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90D1374-0670-4F62-9269-4C3F69693E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BBE9996-8E5C-4CDB-B22C-57788F70AA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0D02FB7-4D3A-4AD9-8987-41C39D92D4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C4ACA12-25F2-48E7-B920-04175B566D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18AA761E-CF10-4D39-83F9-5673729546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ACB2B7D-8E5E-4BD6-8A2C-45238D62BA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9F20D832-3B28-4B42-9326-C5411756A2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9D9C1D9-172E-4640-8D0E-1BA13C62EE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1008A5-B272-401F-81CD-C747D92C4A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3A2FB-2298-4EC1-89B0-0E2A4C4A83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AB6694E-0A99-450E-9306-0AE3D93C5C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E274D92-7829-418F-B410-7C25907AC3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E8088BF-19B3-456F-951A-5A051E9193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C91B1A8-C085-49E5-9633-6BF4261C2D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40060E8-3F82-4879-9877-C248ABB9AB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75CA1D6-F892-4455-8C7B-04DF6908AD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67774C2-064F-4EB8-A6C4-374AF8592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23A6072-8EF6-41B5-9E47-4A7E15ECAF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82E8960-8AB8-4203-9546-24D9BDBB71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D822B92-F80D-4D1C-BE44-B26264B654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D1058B1-AB58-4EF3-896A-8F84862666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A5F57C7-68FE-4F43-A90E-A83FE6E303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1F616F7-90E1-4057-A0E4-63B45DF966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3C0C8C7-D756-4909-980B-7C75414D6E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02857B5-D4FF-48EE-850A-2C462FA51A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7C0300F8-5B58-48BB-8A0E-D749C36FE5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F6C1CCA-E4DF-46EF-843B-CD152295D6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C84A45-DF50-43A9-B4E1-5D47D529F9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C12A25A-477E-4680-8D35-B1BE7D5576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2B6BF22-A5D7-489F-A576-87C33CCF1A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6BD706A-C0EE-4C09-A769-7BD024DC11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7EC50E3-E3E5-40F1-9097-E14FB48E18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B06EAC6-172B-42C7-B6CD-913B125604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C7249A0-652B-48CA-8A42-843FEFBE84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33A3B7E-4E30-4DBC-BFDF-9378106FE2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E00333C-EA9C-4D3C-94EC-0C72E36470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984145C-AD1C-41F1-80A2-9D32C47D61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7961902-A80D-4536-A6BF-ECAA935CA5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1AE82308-D413-4704-9B46-2833AC4033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EAA6B98-F294-4746-A8FE-F9C4035F79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FB8FAF9-0F8C-4808-A76C-308333F474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6FA8715-CE6F-40E2-B127-AC7E26F5F3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BD43B601-E0B9-48BE-9AF8-1A22701D91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F9E5694B-E15E-47A6-B844-456961122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FFAA04F6-EEC3-4CCD-BFC8-C60FBD10E0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1AF044E2-9825-45FF-A73D-2B83A295FA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2A48C1-B477-4AE7-A2C6-941A9C1AF7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CF087A2-A73C-454A-B5B5-D957128947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3BA4486-C251-4356-8851-643B5BA011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33A1BE9-3259-4DE9-A4B3-6C20C4A5AE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DD5791B-19B0-468E-A9F0-435D48EC27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D84EE01-3F66-4452-9DDB-B400480130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332E7DD-AC67-424C-A030-F277ACE890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50A4ADF-7240-45F7-80C6-8BC531434F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AC18187-B7D3-474F-96EE-3E84107061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BBC7FC2-3CEA-411E-B619-EB60FF86F5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D36D0C4F-1F11-4724-ACA4-8B781FA331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BE0A61B-B2B4-4F7C-B6D3-D3C7D426B9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7C7EE67-8A17-4603-A083-0978F40C9D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D6A2608-BB14-4495-83C3-27500068B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FE071219-9F2F-4F19-8D17-8B0896BE4C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97FB89B-8283-43F7-89EC-0D61FA7EBF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D4FA5655-6607-45CC-B19A-6ED186034E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2DFAF3F6-E854-4E08-975D-90EDD4892B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90745A9-7B8D-4F02-8657-AA549D7A30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B169116-AFB8-4AB3-8C48-97DBAFD32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FEAB859-E8A8-4FBD-B56A-1A7C353322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DB6D183-3C4B-4EDE-BA0B-55BA0F91C7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70E6D59-1DD6-4CF4-9234-4BADBFD409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5BB8FE8-20E7-4729-B5C3-A912270223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4BFB454-881E-43B1-8DF4-7D62A9B436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D367D95-6B4E-4F2D-8CAC-A258E1DF8B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0258A66-A10D-4133-95D6-8D04FF4D16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3F5A867-AE8B-490D-9C2C-2F1B629E08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6E03A8E-D83E-4CD2-AA11-D909E34724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AF1A1A4-F8AB-435D-A5F2-F2A55B6295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7139F40-C3C2-4D24-A450-7F8AD09CDF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5A364CC-A9A6-4C61-B818-5776A84BE0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D1F4A41-8A7A-4A83-B3B6-6876E05AC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5F2685B-E01C-43D8-BC89-B9C7172020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8FF4D46-6F74-40ED-BA7C-755D1BDE97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0E703B0-0301-4E64-B041-FB57E36945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49EBA08-C76A-46F2-A4CF-D158BAC7D0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A9D22FA-0BF5-4AB8-A2BE-3E56D09402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8DE721D-7E50-457D-B8CA-777B4D2322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6B27252-3764-493A-A8ED-6CE28997D2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8169BDF-B681-4F24-A427-7D28C061C8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9152030-8456-4C3E-9570-5EF9AB232D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470A8F9-C179-4221-B32F-CF60CD409A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2A0968E-3FEE-4019-89F2-42B1CD2C04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F4AD333-460B-443E-8DC9-50F0AE3D9B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5B04E9E-43C6-41A9-8585-7F6146901F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B522398-0F6D-415A-BE33-7CD89006ED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6A19044-C5A7-4543-9666-5A8EF2DA70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4196EF5-130E-446D-A6E6-296E195845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A03999EE-6D6E-42DF-95EF-7802991938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69A8100-9D6E-4A83-9F47-C50D09BEAD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8D6AC746-D3D5-496B-BAA1-650DE42C6B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AF0FB6A-92EA-4DEC-95A1-DFB3219742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9503C6C-7BFF-4811-8117-4DB31937C1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BD363F8C-A1BC-4678-9BC0-1DF8042339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A8DB1297-731A-4EEC-BC67-42EA2D0A8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A4364836-0514-4126-8231-1655F681F2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4FE544-ADAF-4401-9460-689E7F653C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AC125D7-6DBF-465C-876A-2E2E56C5B5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5D1E465-DA6C-4770-81A9-A2015CF571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462BF42-D5A6-4EAC-8771-07DE32DAE7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18D2E79-FE81-435C-892D-6AE6D6A4E3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24D0F39-B70A-4DD6-84B8-4E1A68C75C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A58F0A1-E4E7-4A36-A066-4DE936ADA0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20EDDF5-285B-45F6-B14C-6FD4A7F419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29F1E4B-0378-45C7-AD22-5600F8CE2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D3E1535-9390-4390-9BED-9CF7A8796C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21AA482-7357-4E5F-9A71-D93946BABA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C598780-FC6F-423D-80B7-F8A0609F06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BB8F0DD-E468-4499-8B9A-9DC96FFAC9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78826F8-0693-467E-B74B-28203F275A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DAD2F8E8-79ED-48D7-BFB1-5727F78ABB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16A999AE-ADDE-49DF-B53A-8968E7B0C1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F1E80225-9E0C-4A58-BE11-40A651F4EE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4C18EC37-9E97-4828-9AF6-D406024222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7DBE640E-7701-46E8-9977-4DBFA17BA2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6AD460B-6782-4626-B9C6-86A836176A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951977A-DA52-4EF5-8B89-65EC2BEA38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E4FB076-876E-482D-8068-99F5929235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A772BA1-4DB8-4566-8CA2-EB64769B06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02008E5-7A05-49D9-A327-C3CDC41783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F3208F2-90E2-4841-B829-4262230BE1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1CB31C9-A488-4823-81D1-FBBE5DBE95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0747EF8-B5E1-4E38-98DA-B05B53E73C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D7A41FE-48C4-41AC-BB3B-45ECC1A2D1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7D06C2A-8679-4593-965F-64CC62C0AF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19D7C0FA-992B-4FEF-9766-5CE405F19A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8894F9C-2F60-47B7-93C6-EF9D9F0806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9E072F4-3943-483B-B181-98BE59A9E1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CACE240-9E1F-44DE-889B-92509F841F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21A5E48-DB09-439B-84B1-665CCC27C8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2513F55-6382-49F9-8C58-CA67E5FDC7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39FE5444-90A1-47B5-ABF9-CC53CF76AB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A37D930-C5C3-4D63-BEFF-18ECBAD26C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9B9DA9C7-4C12-4A39-8D77-1DC9151BDC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EB6D1B-F97E-4021-A874-3F5C44F2AC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61A6788-6E33-4E5D-9A04-B71516785E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CBDDD6D-F6EE-475E-81EA-02298C1FAD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53F2D77-2C45-4922-B304-58A97A4B30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39460F3-DF99-4460-B1F2-4494FB0E78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C839DE8-F707-4773-986A-487F416C1A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FF26EB1-0CD9-4FE0-9CB9-3CDBB28FC3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B4C3FF1-79BE-4657-A603-A9323448B4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134A680-8943-40F7-98C2-ECB664A918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59C69D4-F474-42F5-9F3C-166E7B06F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2DBAD6F-8609-470A-8878-00E55D5E7D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25DB45E4-9853-4196-9226-B6ECA80949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65B4EE7-0671-4FC4-AC31-C579A21827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2D97A9C-7C57-421C-BCBC-4F4DF0DA95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A2AD521-6CEC-4546-BA3D-FCC85BC5E5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3D761EC-B233-43D3-8D73-90D5F4D996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63A8C2EB-F0C4-446D-98E0-902B0BF392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81A0FAA-1488-4F38-B978-7BAC4FF2A2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57168C7-7873-4508-A777-D4B04EF13B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C29125-8853-4956-915F-A53C512C84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24E97FB-2A68-4A0A-AD3E-FD7621258B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DE2A7F9-5E00-4C97-9F2F-EC49A58C2A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E3E8D72-2F33-4977-ACA5-57F3D359FB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63736B8-9B82-4A11-A74A-C16608B262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8852BA9-B78A-4686-AC08-EA9BFAE95A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1D78153-D928-43C7-8F44-FF99682EC8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F6479A8-E4B7-4DCD-ADDB-BFFA2072BF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9FA18EC-E85A-4BE2-83EF-9052563E2C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C00C831-EB15-4C52-BA58-D34FB91BCE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30779FC-DE2E-4AA1-8B77-EE884EEA10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39082AA-7B93-4E3B-B7F3-C1DD5C14F5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42D9684-2A66-4A67-A6A4-6AD5EE96C9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B012CB17-CFAA-4FC7-99E8-9B257FBF0C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4D78492-3CB0-4474-8ED1-B7ADC4B5ED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C0E0E330-F50C-447D-8358-93A81CD256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6234FFA5-E5EF-4809-838D-A80962F041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F49FEB4-A0B1-48B9-B870-C517471EC1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2312DE0-B121-40F3-8BB8-42C2BD68D6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8CD51C-748B-4060-8057-744D5692DF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4691B7E-0C2B-45D9-B1C1-3C0B6DA287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B54B0D6-478B-4EFA-8178-62EF52BDB5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202A413-E758-4AD9-A906-E1CD2B12EF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15BB5CD-8CD2-4B55-9158-2CC7C9F6BF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0417EA4-BFC0-46BB-AFCB-D6DBEAE578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D0DF359-B67D-4FEA-AFFC-D204D676BC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1E0D8D2-56A6-4486-BC91-34997962E2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3B4EEEF-2A8B-4B65-AC18-89520B9A8E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2E23B79-87B0-423F-B6F6-4FFCA71F29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EDDE5C9-1B7D-44C0-A6E2-0E6DFC54D4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0149500-38DE-48C4-8E85-2CE209499A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F19E6455-B705-41EE-9654-9555614DD8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8C60A62-15FB-43CB-BCE8-F342F1C8D2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F91F5A3-C89F-4444-AC92-7BBADCBFD8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A6E4148-3913-4582-B78F-64CB6A3E29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181DFA63-BF1D-421B-B998-CCA11F6FC5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34F9FB7-91AA-42E8-891C-E3F08397B1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86357DA-AA53-4983-9863-960CE1407C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252B011-D553-43C2-8462-BB8BEEAEE3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3648AD1-6FB0-4016-ABCD-A264873A37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D1AB763-909B-4195-B642-D41364FE57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019448D-8B57-49BE-9B8A-7CA796AEA4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A12FF90-7B68-4E1B-9305-D4579CB781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356CDD5-7849-49AD-BC13-56ADE0938D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A7C4CE7-9313-4FF8-BCB3-32667C084A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9011C2A-4E86-4CD0-A569-C1515F8ABB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B6D83E7-B28D-4F9A-9316-D20E83520A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BC0B92A-CE67-4688-9453-01456E14C3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3FAB2B9-44AD-41F9-A1C1-3132870677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542932C-A051-4D22-8D9D-A72F4037EF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B5E78682-CDA9-4ABE-9691-44D109E2F7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E22E02BF-55D0-4C4F-AC17-D0B3A4BEC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7A6EED8F-6312-4EFB-9383-013E66D935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27F09CF7-8153-467B-AA9C-460B58A9B6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91D2CCF-87EB-468C-9BDE-BFB73F72FF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518EF8E-C478-4EE5-B5A3-3B2BBB4799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F7474FEC-37A3-4E8E-8D39-4B0B5AB7A3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278B7A-D39E-400B-A9E2-0BD5EFB072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C46538-293D-4074-9E36-6C899038B1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D7C7985-A266-4366-B266-C472303E2C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D3BFFB4-F785-4871-951F-64065D2F02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CEF071C-466E-45D9-A405-7528C0FE42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7486715-3480-42B1-9D8E-A6B16769B4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E30DB62-F3BA-419E-92C7-78658003B3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EC9C1B2-3E25-4157-BEB7-C5270DC066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5E2F687-8BCC-4D0F-8B82-852A2B21F1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F8F8D8C-C46F-4AC0-A714-A78B18CC2A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70D29EB-D515-4719-B913-9F3E737522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A47E311-AE24-497C-9AEC-A5A08F6ABE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19758D8E-3EDD-4A57-8772-E41ADC8E2C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018A127-8808-4B93-A32C-A0C7124AF8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E8A0AD3-B377-431E-80C5-FBA52C1395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3088838D-FC4D-4FCC-9C54-8080D45459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075F01D-61D1-4380-A14B-A5102BB5B8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0FC559E-E956-4990-B75E-D876869B53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DF9455E-A416-4AF3-8282-5A561DBFC3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eljko%20Samardzic\Desktop\vssp\ankete%20vssp\mb%202017%202018%20(version%201).xls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15"/>
      <sheetName val="VV16"/>
      <sheetName val="VV17"/>
      <sheetName val="VV18"/>
      <sheetName val="VV19"/>
      <sheetName val="Sheet13"/>
    </sheetNames>
    <sheetDataSet>
      <sheetData sheetId="0"/>
      <sheetData sheetId="1"/>
      <sheetData sheetId="2"/>
      <sheetData sheetId="3">
        <row r="103">
          <cell r="O103">
            <v>0.5</v>
          </cell>
          <cell r="P103">
            <v>0.35714285714285715</v>
          </cell>
          <cell r="Q103">
            <v>0.14285714285714285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tabSelected="1" zoomScale="85" zoomScaleNormal="85" workbookViewId="0"/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48.75" customHeight="1" x14ac:dyDescent="0.25">
      <c r="B2" s="2" t="s">
        <v>66</v>
      </c>
      <c r="C2" s="3" t="s">
        <v>0</v>
      </c>
      <c r="D2" s="37">
        <v>3</v>
      </c>
      <c r="E2" s="37" t="s">
        <v>1</v>
      </c>
      <c r="F2" s="4" t="s">
        <v>2</v>
      </c>
      <c r="G2" s="40" t="s">
        <v>21</v>
      </c>
      <c r="H2" s="40"/>
      <c r="I2" s="4" t="s">
        <v>3</v>
      </c>
      <c r="J2" s="37" t="s">
        <v>65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0</v>
      </c>
      <c r="F5" s="7">
        <v>2</v>
      </c>
      <c r="G5" s="7">
        <v>8</v>
      </c>
      <c r="H5" s="7">
        <v>5</v>
      </c>
      <c r="I5" s="7">
        <f>SUM(D5:H5)</f>
        <v>15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1</v>
      </c>
      <c r="R5" s="10">
        <v>8</v>
      </c>
      <c r="S5" s="10">
        <v>6</v>
      </c>
      <c r="T5" s="10">
        <f>SUM(O5:S5)</f>
        <v>15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0.13333333333333333</v>
      </c>
      <c r="G6" s="12">
        <f>G5/I5</f>
        <v>0.53333333333333333</v>
      </c>
      <c r="H6" s="12">
        <f>H5/I5</f>
        <v>0.33333333333333331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0.53333333333333333</v>
      </c>
      <c r="S6" s="13">
        <f>S5/T5</f>
        <v>0.4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0</v>
      </c>
      <c r="F7" s="7">
        <v>1</v>
      </c>
      <c r="G7" s="7">
        <v>8</v>
      </c>
      <c r="H7" s="7">
        <v>6</v>
      </c>
      <c r="I7" s="7">
        <f>SUM(D7:H7)</f>
        <v>15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3</v>
      </c>
      <c r="R7" s="10">
        <v>6</v>
      </c>
      <c r="S7" s="10">
        <v>6</v>
      </c>
      <c r="T7" s="10">
        <f>SUM(O7:S7)</f>
        <v>15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6.6666666666666666E-2</v>
      </c>
      <c r="G8" s="12">
        <f>G7/I7</f>
        <v>0.53333333333333333</v>
      </c>
      <c r="H8" s="12">
        <f>H7/I7</f>
        <v>0.4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0.2</v>
      </c>
      <c r="R8" s="13">
        <f>R7/T7</f>
        <v>0.4</v>
      </c>
      <c r="S8" s="13">
        <f>S7/T7</f>
        <v>0.4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2</v>
      </c>
      <c r="F9" s="7">
        <v>4</v>
      </c>
      <c r="G9" s="7">
        <v>4</v>
      </c>
      <c r="H9" s="7">
        <v>5</v>
      </c>
      <c r="I9" s="7">
        <f>SUM(D9:H9)</f>
        <v>15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14</v>
      </c>
      <c r="S9" s="16">
        <f>S5+S7</f>
        <v>12</v>
      </c>
      <c r="T9" s="16">
        <f>SUM(O9:S9)</f>
        <v>30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0.13333333333333333</v>
      </c>
      <c r="F10" s="12">
        <f>F9/I9</f>
        <v>0.26666666666666666</v>
      </c>
      <c r="G10" s="12">
        <f>G9/I9</f>
        <v>0.26666666666666666</v>
      </c>
      <c r="H10" s="12">
        <f>H9/I9</f>
        <v>0.33333333333333331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0.13333333333333333</v>
      </c>
      <c r="R10" s="18">
        <f>R9/T9</f>
        <v>0.46666666666666667</v>
      </c>
      <c r="S10" s="18">
        <f>S9/T9</f>
        <v>0.4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2</v>
      </c>
      <c r="F11" s="16">
        <f>F5+F7+F9</f>
        <v>7</v>
      </c>
      <c r="G11" s="16">
        <f>G5+G7+G9</f>
        <v>20</v>
      </c>
      <c r="H11" s="16">
        <f>H5+H7+H9</f>
        <v>16</v>
      </c>
      <c r="I11" s="20">
        <f>SUM(D11:H11)</f>
        <v>45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4.4444444444444446E-2</v>
      </c>
      <c r="F12" s="18">
        <f>F11/I11</f>
        <v>0.15555555555555556</v>
      </c>
      <c r="G12" s="18">
        <f>G11/I11</f>
        <v>0.44444444444444442</v>
      </c>
      <c r="H12" s="18">
        <f>H11/I11</f>
        <v>0.35555555555555557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12</v>
      </c>
      <c r="E53" s="22">
        <v>3</v>
      </c>
      <c r="F53" s="22">
        <f>SUM(D53:E53)</f>
        <v>15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3</v>
      </c>
      <c r="R53" s="25">
        <v>7</v>
      </c>
      <c r="S53" s="25">
        <v>5</v>
      </c>
      <c r="T53" s="25">
        <f>SUM(O53:S53)</f>
        <v>15</v>
      </c>
      <c r="U53" s="26"/>
    </row>
    <row r="54" spans="2:21" ht="42.75" x14ac:dyDescent="0.25">
      <c r="B54" s="46"/>
      <c r="C54" s="21" t="s">
        <v>26</v>
      </c>
      <c r="D54" s="27">
        <f>D53/F53</f>
        <v>0.8</v>
      </c>
      <c r="E54" s="27">
        <f>E53/F53</f>
        <v>0.2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0.2</v>
      </c>
      <c r="R54" s="28">
        <f>R53/T53</f>
        <v>0.46666666666666667</v>
      </c>
      <c r="S54" s="28">
        <f>S53/T53</f>
        <v>0.33333333333333331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12</v>
      </c>
      <c r="E55" s="22">
        <v>3</v>
      </c>
      <c r="F55" s="22">
        <f>SUM(D55:E55)</f>
        <v>15</v>
      </c>
      <c r="G55" s="23"/>
      <c r="M55" s="47">
        <v>2</v>
      </c>
      <c r="N55" s="24" t="s">
        <v>29</v>
      </c>
      <c r="O55" s="25">
        <v>0</v>
      </c>
      <c r="P55" s="25">
        <v>1</v>
      </c>
      <c r="Q55" s="25">
        <v>1</v>
      </c>
      <c r="R55" s="25">
        <v>7</v>
      </c>
      <c r="S55" s="25">
        <v>6</v>
      </c>
      <c r="T55" s="25">
        <f>SUM(O55:S55)</f>
        <v>15</v>
      </c>
      <c r="U55" s="26"/>
    </row>
    <row r="56" spans="2:21" x14ac:dyDescent="0.25">
      <c r="B56" s="46"/>
      <c r="C56" s="21" t="s">
        <v>28</v>
      </c>
      <c r="D56" s="27">
        <f>D55/F55</f>
        <v>0.8</v>
      </c>
      <c r="E56" s="27">
        <f>E55/F55</f>
        <v>0.2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6.6666666666666666E-2</v>
      </c>
      <c r="Q56" s="28">
        <f>Q55/T55</f>
        <v>6.6666666666666666E-2</v>
      </c>
      <c r="R56" s="28">
        <f>R55/T55</f>
        <v>0.46666666666666667</v>
      </c>
      <c r="S56" s="28">
        <f>S55/T55</f>
        <v>0.4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24</v>
      </c>
      <c r="E57" s="16">
        <f>E53+E55</f>
        <v>6</v>
      </c>
      <c r="F57" s="16">
        <f>SUM(D57:E57)</f>
        <v>30</v>
      </c>
      <c r="N57" s="15" t="s">
        <v>19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14</v>
      </c>
      <c r="S57" s="16">
        <f>S53+S55</f>
        <v>11</v>
      </c>
      <c r="T57" s="16">
        <f>SUM(O57:S57)</f>
        <v>30</v>
      </c>
    </row>
    <row r="58" spans="2:21" ht="15" x14ac:dyDescent="0.25">
      <c r="C58" s="17" t="s">
        <v>20</v>
      </c>
      <c r="D58" s="18">
        <f>D57/F57</f>
        <v>0.8</v>
      </c>
      <c r="E58" s="18">
        <f>E57/F57</f>
        <v>0.2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3.3333333333333333E-2</v>
      </c>
      <c r="Q58" s="18">
        <f>Q57/T57</f>
        <v>0.13333333333333333</v>
      </c>
      <c r="R58" s="18">
        <f>R57/T57</f>
        <v>0.46666666666666667</v>
      </c>
      <c r="S58" s="18">
        <f>S57/T57</f>
        <v>0.36666666666666664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6</v>
      </c>
      <c r="G101" s="30">
        <v>4</v>
      </c>
      <c r="H101" s="30">
        <v>5</v>
      </c>
      <c r="I101" s="30">
        <f>SUM(D101:H101)</f>
        <v>15</v>
      </c>
      <c r="J101" s="31"/>
      <c r="M101" s="32">
        <v>1</v>
      </c>
      <c r="N101" s="33" t="s">
        <v>36</v>
      </c>
      <c r="O101" s="34">
        <v>6</v>
      </c>
      <c r="P101" s="34">
        <v>8</v>
      </c>
      <c r="Q101" s="34">
        <v>2</v>
      </c>
      <c r="R101" s="34">
        <f>SUM(O101:Q101)</f>
        <v>16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0.4</v>
      </c>
      <c r="G102" s="35">
        <f>G101/I101</f>
        <v>0.26666666666666666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8</v>
      </c>
      <c r="Q102" s="16">
        <f>Q101</f>
        <v>2</v>
      </c>
      <c r="R102" s="16">
        <f>SUM(O102:Q102)</f>
        <v>16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6</v>
      </c>
      <c r="H103" s="30">
        <v>4</v>
      </c>
      <c r="I103" s="30">
        <f>SUM(D103:H103)</f>
        <v>15</v>
      </c>
      <c r="J103" s="31"/>
      <c r="N103" s="17" t="s">
        <v>20</v>
      </c>
      <c r="O103" s="18">
        <f>O102/R102</f>
        <v>0.375</v>
      </c>
      <c r="P103" s="18">
        <f>P102/R102</f>
        <v>0.5</v>
      </c>
      <c r="Q103" s="18">
        <f>Q102/R102</f>
        <v>0.125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6.6666666666666666E-2</v>
      </c>
      <c r="F104" s="35">
        <f>F103/I103</f>
        <v>0.26666666666666666</v>
      </c>
      <c r="G104" s="35">
        <f>G103/I103</f>
        <v>0.4</v>
      </c>
      <c r="H104" s="35">
        <f>H103/I103</f>
        <v>0.26666666666666666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5</v>
      </c>
      <c r="H105" s="30">
        <v>5</v>
      </c>
      <c r="I105" s="30">
        <f>SUM(D105:H105)</f>
        <v>15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6.6666666666666666E-2</v>
      </c>
      <c r="F106" s="35">
        <f>F105/I105</f>
        <v>0.26666666666666666</v>
      </c>
      <c r="G106" s="35">
        <f>G105/I105</f>
        <v>0.33333333333333331</v>
      </c>
      <c r="H106" s="35">
        <f>H105/I105</f>
        <v>0.33333333333333331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0</v>
      </c>
      <c r="F107" s="30">
        <v>6</v>
      </c>
      <c r="G107" s="30">
        <v>6</v>
      </c>
      <c r="H107" s="30">
        <v>3</v>
      </c>
      <c r="I107" s="30">
        <f>SUM(D107:H107)</f>
        <v>15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0.4</v>
      </c>
      <c r="G108" s="35">
        <f>G107/I107</f>
        <v>0.4</v>
      </c>
      <c r="H108" s="35">
        <f>H107/I107</f>
        <v>0.2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20</v>
      </c>
      <c r="G109" s="36">
        <f>G101+G103+G105+G107</f>
        <v>21</v>
      </c>
      <c r="H109" s="36">
        <f>H101+H103+H105+H107</f>
        <v>17</v>
      </c>
      <c r="I109" s="36">
        <f>SUM(D109:H109)</f>
        <v>60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3.3333333333333333E-2</v>
      </c>
      <c r="F110" s="18">
        <f>F109/I109</f>
        <v>0.33333333333333331</v>
      </c>
      <c r="G110" s="18">
        <f>G109/I109</f>
        <v>0.35</v>
      </c>
      <c r="H110" s="18">
        <f>H109/I109</f>
        <v>0.28333333333333333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J2" sqref="J2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3</v>
      </c>
      <c r="E2" s="37" t="s">
        <v>1</v>
      </c>
      <c r="F2" s="4" t="s">
        <v>2</v>
      </c>
      <c r="G2" s="40" t="s">
        <v>40</v>
      </c>
      <c r="H2" s="40"/>
      <c r="I2" s="4" t="s">
        <v>3</v>
      </c>
      <c r="J2" s="37" t="s">
        <v>67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0</v>
      </c>
      <c r="F5" s="7">
        <v>3</v>
      </c>
      <c r="G5" s="7">
        <v>7</v>
      </c>
      <c r="H5" s="7">
        <v>5</v>
      </c>
      <c r="I5" s="7">
        <f>SUM(D5:H5)</f>
        <v>15</v>
      </c>
      <c r="J5" s="8"/>
      <c r="M5" s="41">
        <v>1</v>
      </c>
      <c r="N5" s="9" t="s">
        <v>15</v>
      </c>
      <c r="O5" s="10">
        <v>0</v>
      </c>
      <c r="P5" s="10">
        <v>1</v>
      </c>
      <c r="Q5" s="10">
        <v>3</v>
      </c>
      <c r="R5" s="10">
        <v>6</v>
      </c>
      <c r="S5" s="10">
        <v>5</v>
      </c>
      <c r="T5" s="10">
        <f>SUM(O5:S5)</f>
        <v>15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0.2</v>
      </c>
      <c r="G6" s="12">
        <f>G5/I5</f>
        <v>0.46666666666666667</v>
      </c>
      <c r="H6" s="12">
        <f>H5/I5</f>
        <v>0.33333333333333331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6.6666666666666666E-2</v>
      </c>
      <c r="Q6" s="13">
        <f>Q5/T5</f>
        <v>0.2</v>
      </c>
      <c r="R6" s="13">
        <f>R5/T5</f>
        <v>0.4</v>
      </c>
      <c r="S6" s="13">
        <f>S5/T5</f>
        <v>0.33333333333333331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1</v>
      </c>
      <c r="F7" s="7">
        <v>3</v>
      </c>
      <c r="G7" s="7">
        <v>6</v>
      </c>
      <c r="H7" s="7">
        <v>5</v>
      </c>
      <c r="I7" s="7">
        <f>SUM(D7:H7)</f>
        <v>15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2</v>
      </c>
      <c r="R7" s="10">
        <v>8</v>
      </c>
      <c r="S7" s="10">
        <v>5</v>
      </c>
      <c r="T7" s="10">
        <f>SUM(O7:S7)</f>
        <v>15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6.6666666666666666E-2</v>
      </c>
      <c r="F8" s="12">
        <f>F7/I7</f>
        <v>0.2</v>
      </c>
      <c r="G8" s="12">
        <f>G7/I7</f>
        <v>0.4</v>
      </c>
      <c r="H8" s="12">
        <f>H7/I7</f>
        <v>0.33333333333333331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0.13333333333333333</v>
      </c>
      <c r="R8" s="13">
        <f>R7/T7</f>
        <v>0.53333333333333333</v>
      </c>
      <c r="S8" s="13">
        <f>S7/T7</f>
        <v>0.33333333333333331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0</v>
      </c>
      <c r="F9" s="7">
        <v>1</v>
      </c>
      <c r="G9" s="7">
        <v>5</v>
      </c>
      <c r="H9" s="7">
        <v>9</v>
      </c>
      <c r="I9" s="7">
        <f>SUM(D9:H9)</f>
        <v>15</v>
      </c>
      <c r="J9" s="8"/>
      <c r="N9" s="15" t="s">
        <v>19</v>
      </c>
      <c r="O9" s="16">
        <f>O5+O7</f>
        <v>0</v>
      </c>
      <c r="P9" s="16">
        <f>P5+P7</f>
        <v>1</v>
      </c>
      <c r="Q9" s="16">
        <f>Q5+Q7</f>
        <v>5</v>
      </c>
      <c r="R9" s="16">
        <f>R5+R7</f>
        <v>14</v>
      </c>
      <c r="S9" s="16">
        <f>S5+S7</f>
        <v>10</v>
      </c>
      <c r="T9" s="16">
        <f>SUM(O9:S9)</f>
        <v>30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0</v>
      </c>
      <c r="F10" s="12">
        <f>F9/I9</f>
        <v>6.6666666666666666E-2</v>
      </c>
      <c r="G10" s="12">
        <f>G9/I9</f>
        <v>0.33333333333333331</v>
      </c>
      <c r="H10" s="12">
        <f>H9/I9</f>
        <v>0.6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3.3333333333333333E-2</v>
      </c>
      <c r="Q10" s="18">
        <f>Q9/T9</f>
        <v>0.16666666666666666</v>
      </c>
      <c r="R10" s="18">
        <f>R9/T9</f>
        <v>0.46666666666666667</v>
      </c>
      <c r="S10" s="18">
        <f>S9/T9</f>
        <v>0.33333333333333331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1</v>
      </c>
      <c r="F11" s="16">
        <f>F5+F7+F9</f>
        <v>7</v>
      </c>
      <c r="G11" s="16">
        <f>G5+G7+G9</f>
        <v>18</v>
      </c>
      <c r="H11" s="16">
        <f>H5+H7+H9</f>
        <v>19</v>
      </c>
      <c r="I11" s="20">
        <f>SUM(D11:H11)</f>
        <v>45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2.2222222222222223E-2</v>
      </c>
      <c r="F12" s="18">
        <f>F11/I11</f>
        <v>0.15555555555555556</v>
      </c>
      <c r="G12" s="18">
        <f>G11/I11</f>
        <v>0.4</v>
      </c>
      <c r="H12" s="18">
        <f>H11/I11</f>
        <v>0.42222222222222222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11</v>
      </c>
      <c r="E53" s="22">
        <v>4</v>
      </c>
      <c r="F53" s="22">
        <f>SUM(D53:E53)</f>
        <v>15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2</v>
      </c>
      <c r="R53" s="25">
        <v>9</v>
      </c>
      <c r="S53" s="25">
        <v>4</v>
      </c>
      <c r="T53" s="25">
        <f>SUM(O53:S53)</f>
        <v>15</v>
      </c>
      <c r="U53" s="26"/>
    </row>
    <row r="54" spans="2:21" ht="42.75" x14ac:dyDescent="0.25">
      <c r="B54" s="46"/>
      <c r="C54" s="21" t="s">
        <v>26</v>
      </c>
      <c r="D54" s="27">
        <f>D53/F53</f>
        <v>0.73333333333333328</v>
      </c>
      <c r="E54" s="27">
        <f>E53/F53</f>
        <v>0.26666666666666666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0.13333333333333333</v>
      </c>
      <c r="R54" s="28">
        <f>R53/T53</f>
        <v>0.6</v>
      </c>
      <c r="S54" s="28">
        <f>S53/T53</f>
        <v>0.26666666666666666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14</v>
      </c>
      <c r="E55" s="22">
        <v>1</v>
      </c>
      <c r="F55" s="22">
        <f>SUM(D55:E55)</f>
        <v>15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8</v>
      </c>
      <c r="S55" s="25">
        <v>6</v>
      </c>
      <c r="T55" s="25">
        <f>SUM(O55:S55)</f>
        <v>15</v>
      </c>
      <c r="U55" s="26"/>
    </row>
    <row r="56" spans="2:21" x14ac:dyDescent="0.25">
      <c r="B56" s="46"/>
      <c r="C56" s="21" t="s">
        <v>28</v>
      </c>
      <c r="D56" s="27">
        <f>D55/F55</f>
        <v>0.93333333333333335</v>
      </c>
      <c r="E56" s="27">
        <f>E55/F55</f>
        <v>6.6666666666666666E-2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6.6666666666666666E-2</v>
      </c>
      <c r="R56" s="28">
        <f>R55/T55</f>
        <v>0.53333333333333333</v>
      </c>
      <c r="S56" s="28">
        <f>S55/T55</f>
        <v>0.4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25</v>
      </c>
      <c r="E57" s="16">
        <f>E53+E55</f>
        <v>5</v>
      </c>
      <c r="F57" s="16">
        <f>SUM(D57:E57)</f>
        <v>30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17</v>
      </c>
      <c r="S57" s="16">
        <f>S53+S55</f>
        <v>10</v>
      </c>
      <c r="T57" s="16">
        <f>SUM(O57:S57)</f>
        <v>30</v>
      </c>
    </row>
    <row r="58" spans="2:21" ht="15" x14ac:dyDescent="0.25">
      <c r="C58" s="17" t="s">
        <v>20</v>
      </c>
      <c r="D58" s="18">
        <f>D57/F57</f>
        <v>0.83333333333333337</v>
      </c>
      <c r="E58" s="18">
        <f>E57/F57</f>
        <v>0.16666666666666666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</v>
      </c>
      <c r="R58" s="18">
        <f>R57/T57</f>
        <v>0.56666666666666665</v>
      </c>
      <c r="S58" s="18">
        <f>S57/T57</f>
        <v>0.33333333333333331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5</v>
      </c>
      <c r="G101" s="30">
        <v>5</v>
      </c>
      <c r="H101" s="30">
        <v>5</v>
      </c>
      <c r="I101" s="30">
        <f>SUM(D101:H101)</f>
        <v>15</v>
      </c>
      <c r="J101" s="31"/>
      <c r="M101" s="32">
        <v>1</v>
      </c>
      <c r="N101" s="33" t="s">
        <v>36</v>
      </c>
      <c r="O101" s="34">
        <v>2</v>
      </c>
      <c r="P101" s="34">
        <v>8</v>
      </c>
      <c r="Q101" s="34">
        <v>5</v>
      </c>
      <c r="R101" s="34">
        <f>SUM(O101:Q101)</f>
        <v>15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0.33333333333333331</v>
      </c>
      <c r="G102" s="35">
        <f>G101/I101</f>
        <v>0.33333333333333331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2</v>
      </c>
      <c r="P102" s="16">
        <f>P101</f>
        <v>8</v>
      </c>
      <c r="Q102" s="16">
        <f>Q101</f>
        <v>5</v>
      </c>
      <c r="R102" s="16">
        <f>SUM(O102:Q102)</f>
        <v>15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2</v>
      </c>
      <c r="G103" s="30">
        <v>8</v>
      </c>
      <c r="H103" s="30">
        <v>4</v>
      </c>
      <c r="I103" s="30">
        <f>SUM(D103:H103)</f>
        <v>15</v>
      </c>
      <c r="J103" s="31"/>
      <c r="N103" s="17" t="s">
        <v>20</v>
      </c>
      <c r="O103" s="18">
        <f>O102/R102</f>
        <v>0.13333333333333333</v>
      </c>
      <c r="P103" s="18">
        <f>P102/R102</f>
        <v>0.53333333333333333</v>
      </c>
      <c r="Q103" s="18">
        <f>Q102/R102</f>
        <v>0.33333333333333331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6.6666666666666666E-2</v>
      </c>
      <c r="F104" s="35">
        <f>F103/I103</f>
        <v>0.13333333333333333</v>
      </c>
      <c r="G104" s="35">
        <f>G103/I103</f>
        <v>0.53333333333333333</v>
      </c>
      <c r="H104" s="35">
        <f>H103/I103</f>
        <v>0.26666666666666666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3</v>
      </c>
      <c r="E105" s="30">
        <v>0</v>
      </c>
      <c r="F105" s="30">
        <v>4</v>
      </c>
      <c r="G105" s="30">
        <v>4</v>
      </c>
      <c r="H105" s="30">
        <v>4</v>
      </c>
      <c r="I105" s="30">
        <f>SUM(D105:H105)</f>
        <v>15</v>
      </c>
      <c r="J105" s="31"/>
    </row>
    <row r="106" spans="2:19" ht="28.5" x14ac:dyDescent="0.25">
      <c r="B106" s="44"/>
      <c r="C106" s="29" t="s">
        <v>38</v>
      </c>
      <c r="D106" s="35">
        <f>D105/I105</f>
        <v>0.2</v>
      </c>
      <c r="E106" s="35">
        <f>E105/I105</f>
        <v>0</v>
      </c>
      <c r="F106" s="35">
        <f>F105/I105</f>
        <v>0.26666666666666666</v>
      </c>
      <c r="G106" s="35">
        <f>G105/I105</f>
        <v>0.26666666666666666</v>
      </c>
      <c r="H106" s="35">
        <f>H105/I105</f>
        <v>0.26666666666666666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1</v>
      </c>
      <c r="E107" s="30">
        <v>2</v>
      </c>
      <c r="F107" s="30">
        <v>4</v>
      </c>
      <c r="G107" s="30">
        <v>5</v>
      </c>
      <c r="H107" s="30">
        <v>3</v>
      </c>
      <c r="I107" s="30">
        <f>SUM(D107:H107)</f>
        <v>15</v>
      </c>
      <c r="J107" s="31"/>
    </row>
    <row r="108" spans="2:19" x14ac:dyDescent="0.25">
      <c r="B108" s="44"/>
      <c r="C108" s="29" t="s">
        <v>39</v>
      </c>
      <c r="D108" s="35">
        <f>D107/I107</f>
        <v>6.6666666666666666E-2</v>
      </c>
      <c r="E108" s="35">
        <f>E107/I107</f>
        <v>0.13333333333333333</v>
      </c>
      <c r="F108" s="35">
        <f>F107/I107</f>
        <v>0.26666666666666666</v>
      </c>
      <c r="G108" s="35">
        <f>G107/I107</f>
        <v>0.33333333333333331</v>
      </c>
      <c r="H108" s="35">
        <f>H107/I107</f>
        <v>0.2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4</v>
      </c>
      <c r="E109" s="36">
        <f>E101+E103+E105+E107</f>
        <v>3</v>
      </c>
      <c r="F109" s="36">
        <f>F101+F103+F105+F107</f>
        <v>15</v>
      </c>
      <c r="G109" s="36">
        <f>G101+G103+G105+G107</f>
        <v>22</v>
      </c>
      <c r="H109" s="36">
        <f>H101+H103+H105+H107</f>
        <v>16</v>
      </c>
      <c r="I109" s="36">
        <f>SUM(D109:H109)</f>
        <v>60</v>
      </c>
    </row>
    <row r="110" spans="2:19" ht="15" x14ac:dyDescent="0.25">
      <c r="C110" s="17" t="s">
        <v>20</v>
      </c>
      <c r="D110" s="18">
        <f>D109/I109</f>
        <v>6.6666666666666666E-2</v>
      </c>
      <c r="E110" s="18">
        <f>E109/I109</f>
        <v>0.05</v>
      </c>
      <c r="F110" s="18">
        <f>F109/I109</f>
        <v>0.25</v>
      </c>
      <c r="G110" s="18">
        <f>G109/I109</f>
        <v>0.36666666666666664</v>
      </c>
      <c r="H110" s="18">
        <f>H109/I109</f>
        <v>0.26666666666666666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B2" sqref="B2:B3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3</v>
      </c>
      <c r="E2" s="37" t="s">
        <v>1</v>
      </c>
      <c r="F2" s="4" t="s">
        <v>2</v>
      </c>
      <c r="G2" s="40" t="s">
        <v>41</v>
      </c>
      <c r="H2" s="40"/>
      <c r="I2" s="4" t="s">
        <v>3</v>
      </c>
      <c r="J2" s="37" t="s">
        <v>65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1</v>
      </c>
      <c r="F5" s="7">
        <v>3</v>
      </c>
      <c r="G5" s="7">
        <v>7</v>
      </c>
      <c r="H5" s="7">
        <v>4</v>
      </c>
      <c r="I5" s="7">
        <f>SUM(D5:H5)</f>
        <v>15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8</v>
      </c>
      <c r="S5" s="10">
        <v>5</v>
      </c>
      <c r="T5" s="10">
        <f>SUM(O5:S5)</f>
        <v>15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6.6666666666666666E-2</v>
      </c>
      <c r="F6" s="12">
        <f>F5/I5</f>
        <v>0.2</v>
      </c>
      <c r="G6" s="12">
        <f>G5/I5</f>
        <v>0.46666666666666667</v>
      </c>
      <c r="H6" s="12">
        <f>H5/I5</f>
        <v>0.26666666666666666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0.13333333333333333</v>
      </c>
      <c r="R6" s="13">
        <f>R5/T5</f>
        <v>0.53333333333333333</v>
      </c>
      <c r="S6" s="13">
        <f>S5/T5</f>
        <v>0.33333333333333331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0</v>
      </c>
      <c r="F7" s="7">
        <v>1</v>
      </c>
      <c r="G7" s="7">
        <v>7</v>
      </c>
      <c r="H7" s="7">
        <v>7</v>
      </c>
      <c r="I7" s="7">
        <f>SUM(D7:H7)</f>
        <v>15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2</v>
      </c>
      <c r="R7" s="10">
        <v>8</v>
      </c>
      <c r="S7" s="10">
        <v>5</v>
      </c>
      <c r="T7" s="10">
        <f>SUM(O7:S7)</f>
        <v>15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6.6666666666666666E-2</v>
      </c>
      <c r="G8" s="12">
        <f>G7/I7</f>
        <v>0.46666666666666667</v>
      </c>
      <c r="H8" s="12">
        <f>H7/I7</f>
        <v>0.46666666666666667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0.13333333333333333</v>
      </c>
      <c r="R8" s="13">
        <f>R7/T7</f>
        <v>0.53333333333333333</v>
      </c>
      <c r="S8" s="13">
        <f>S7/T7</f>
        <v>0.33333333333333331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1</v>
      </c>
      <c r="F9" s="7">
        <v>2</v>
      </c>
      <c r="G9" s="7">
        <v>7</v>
      </c>
      <c r="H9" s="7">
        <v>5</v>
      </c>
      <c r="I9" s="7">
        <f>SUM(D9:H9)</f>
        <v>15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16</v>
      </c>
      <c r="S9" s="16">
        <f>S5+S7</f>
        <v>10</v>
      </c>
      <c r="T9" s="16">
        <f>SUM(O9:S9)</f>
        <v>30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0.13333333333333333</v>
      </c>
      <c r="G10" s="12">
        <f>G9/I9</f>
        <v>0.46666666666666667</v>
      </c>
      <c r="H10" s="12">
        <f>H9/I9</f>
        <v>0.33333333333333331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0.13333333333333333</v>
      </c>
      <c r="R10" s="18">
        <f>R9/T9</f>
        <v>0.53333333333333333</v>
      </c>
      <c r="S10" s="18">
        <f>S9/T9</f>
        <v>0.33333333333333331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2</v>
      </c>
      <c r="F11" s="16">
        <f>F5+F7+F9</f>
        <v>6</v>
      </c>
      <c r="G11" s="16">
        <f>G5+G7+G9</f>
        <v>21</v>
      </c>
      <c r="H11" s="16">
        <f>H5+H7+H9</f>
        <v>16</v>
      </c>
      <c r="I11" s="20">
        <f>SUM(D11:H11)</f>
        <v>45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4.4444444444444446E-2</v>
      </c>
      <c r="F12" s="18">
        <f>F11/I11</f>
        <v>0.13333333333333333</v>
      </c>
      <c r="G12" s="18">
        <f>G11/I11</f>
        <v>0.46666666666666667</v>
      </c>
      <c r="H12" s="18">
        <f>H11/I11</f>
        <v>0.35555555555555557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13</v>
      </c>
      <c r="E53" s="22">
        <v>2</v>
      </c>
      <c r="F53" s="22">
        <f>SUM(D53:E53)</f>
        <v>15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8</v>
      </c>
      <c r="S53" s="25">
        <v>6</v>
      </c>
      <c r="T53" s="25">
        <f>SUM(O53:S53)</f>
        <v>15</v>
      </c>
      <c r="U53" s="26"/>
    </row>
    <row r="54" spans="2:21" ht="42.75" x14ac:dyDescent="0.25">
      <c r="B54" s="46"/>
      <c r="C54" s="21" t="s">
        <v>26</v>
      </c>
      <c r="D54" s="27">
        <f>D53/F53</f>
        <v>0.8666666666666667</v>
      </c>
      <c r="E54" s="27">
        <f>E53/F53</f>
        <v>0.13333333333333333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6.6666666666666666E-2</v>
      </c>
      <c r="R54" s="28">
        <f>R53/T53</f>
        <v>0.53333333333333333</v>
      </c>
      <c r="S54" s="28">
        <f>S53/T53</f>
        <v>0.4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12</v>
      </c>
      <c r="E55" s="22">
        <v>3</v>
      </c>
      <c r="F55" s="22">
        <f>SUM(D55:E55)</f>
        <v>15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9</v>
      </c>
      <c r="S55" s="25">
        <v>5</v>
      </c>
      <c r="T55" s="25">
        <f>SUM(O55:S55)</f>
        <v>15</v>
      </c>
      <c r="U55" s="26"/>
    </row>
    <row r="56" spans="2:21" x14ac:dyDescent="0.25">
      <c r="B56" s="46"/>
      <c r="C56" s="21" t="s">
        <v>28</v>
      </c>
      <c r="D56" s="27">
        <f>D55/F55</f>
        <v>0.8</v>
      </c>
      <c r="E56" s="27">
        <f>E55/F55</f>
        <v>0.2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6.6666666666666666E-2</v>
      </c>
      <c r="R56" s="28">
        <f>R55/T55</f>
        <v>0.6</v>
      </c>
      <c r="S56" s="28">
        <f>S55/T55</f>
        <v>0.33333333333333331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25</v>
      </c>
      <c r="E57" s="16">
        <f>E53+E55</f>
        <v>5</v>
      </c>
      <c r="F57" s="16">
        <f>SUM(D57:E57)</f>
        <v>30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17</v>
      </c>
      <c r="S57" s="16">
        <f>S53+S55</f>
        <v>11</v>
      </c>
      <c r="T57" s="16">
        <f>SUM(O57:S57)</f>
        <v>30</v>
      </c>
    </row>
    <row r="58" spans="2:21" ht="15" x14ac:dyDescent="0.25">
      <c r="C58" s="17" t="s">
        <v>20</v>
      </c>
      <c r="D58" s="18">
        <f>D57/F57</f>
        <v>0.83333333333333337</v>
      </c>
      <c r="E58" s="18">
        <f>E57/F57</f>
        <v>0.16666666666666666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6.6666666666666666E-2</v>
      </c>
      <c r="R58" s="18">
        <f>R57/T57</f>
        <v>0.56666666666666665</v>
      </c>
      <c r="S58" s="18">
        <f>S57/T57</f>
        <v>0.36666666666666664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7</v>
      </c>
      <c r="H101" s="30">
        <v>5</v>
      </c>
      <c r="I101" s="30">
        <f>SUM(D101:H101)</f>
        <v>15</v>
      </c>
      <c r="J101" s="31"/>
      <c r="M101" s="32">
        <v>1</v>
      </c>
      <c r="N101" s="33" t="s">
        <v>36</v>
      </c>
      <c r="O101" s="34">
        <v>5</v>
      </c>
      <c r="P101" s="34">
        <v>8</v>
      </c>
      <c r="Q101" s="34">
        <v>2</v>
      </c>
      <c r="R101" s="34">
        <f>SUM(O101:Q101)</f>
        <v>15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0.46666666666666667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8</v>
      </c>
      <c r="Q102" s="16">
        <f>Q101</f>
        <v>2</v>
      </c>
      <c r="R102" s="16">
        <f>SUM(O102:Q102)</f>
        <v>15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2</v>
      </c>
      <c r="F103" s="30">
        <v>4</v>
      </c>
      <c r="G103" s="30">
        <v>5</v>
      </c>
      <c r="H103" s="30">
        <v>4</v>
      </c>
      <c r="I103" s="30">
        <f>SUM(D103:H103)</f>
        <v>15</v>
      </c>
      <c r="J103" s="31"/>
      <c r="N103" s="17" t="s">
        <v>20</v>
      </c>
      <c r="O103" s="18">
        <f>O102/R102</f>
        <v>0.33333333333333331</v>
      </c>
      <c r="P103" s="18">
        <f>P102/R102</f>
        <v>0.53333333333333333</v>
      </c>
      <c r="Q103" s="18">
        <f>Q102/R102</f>
        <v>0.13333333333333333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0.13333333333333333</v>
      </c>
      <c r="F104" s="35">
        <f>F103/I103</f>
        <v>0.26666666666666666</v>
      </c>
      <c r="G104" s="35">
        <f>G103/I103</f>
        <v>0.33333333333333331</v>
      </c>
      <c r="H104" s="35">
        <f>H103/I103</f>
        <v>0.26666666666666666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3</v>
      </c>
      <c r="G105" s="30">
        <v>6</v>
      </c>
      <c r="H105" s="30">
        <v>5</v>
      </c>
      <c r="I105" s="30">
        <f>SUM(D105:H105)</f>
        <v>15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6.6666666666666666E-2</v>
      </c>
      <c r="F106" s="35">
        <f>F105/I105</f>
        <v>0.2</v>
      </c>
      <c r="G106" s="35">
        <f>G105/I105</f>
        <v>0.4</v>
      </c>
      <c r="H106" s="35">
        <f>H105/I105</f>
        <v>0.33333333333333331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2</v>
      </c>
      <c r="F107" s="30">
        <v>3</v>
      </c>
      <c r="G107" s="30">
        <v>7</v>
      </c>
      <c r="H107" s="30">
        <v>3</v>
      </c>
      <c r="I107" s="30">
        <f>SUM(D107:H107)</f>
        <v>15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0.13333333333333333</v>
      </c>
      <c r="F108" s="35">
        <f>F107/I107</f>
        <v>0.2</v>
      </c>
      <c r="G108" s="35">
        <f>G107/I107</f>
        <v>0.46666666666666667</v>
      </c>
      <c r="H108" s="35">
        <f>H107/I107</f>
        <v>0.2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5</v>
      </c>
      <c r="F109" s="36">
        <f>F101+F103+F105+F107</f>
        <v>13</v>
      </c>
      <c r="G109" s="36">
        <f>G101+G103+G105+G107</f>
        <v>25</v>
      </c>
      <c r="H109" s="36">
        <f>H101+H103+H105+H107</f>
        <v>17</v>
      </c>
      <c r="I109" s="36">
        <f>SUM(D109:H109)</f>
        <v>60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8.3333333333333329E-2</v>
      </c>
      <c r="F110" s="18">
        <f>F109/I109</f>
        <v>0.21666666666666667</v>
      </c>
      <c r="G110" s="18">
        <f>G109/I109</f>
        <v>0.41666666666666669</v>
      </c>
      <c r="H110" s="18">
        <f>H109/I109</f>
        <v>0.28333333333333333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B2" sqref="B2:B3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3</v>
      </c>
      <c r="E2" s="37" t="s">
        <v>1</v>
      </c>
      <c r="F2" s="4" t="s">
        <v>2</v>
      </c>
      <c r="G2" s="40" t="s">
        <v>42</v>
      </c>
      <c r="H2" s="40"/>
      <c r="I2" s="4" t="s">
        <v>3</v>
      </c>
      <c r="J2" s="37" t="s">
        <v>65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2</v>
      </c>
      <c r="F5" s="7">
        <v>2</v>
      </c>
      <c r="G5" s="7">
        <v>6</v>
      </c>
      <c r="H5" s="7">
        <v>5</v>
      </c>
      <c r="I5" s="7">
        <f>SUM(D5:H5)</f>
        <v>15</v>
      </c>
      <c r="J5" s="8"/>
      <c r="M5" s="41">
        <v>1</v>
      </c>
      <c r="N5" s="9" t="s">
        <v>15</v>
      </c>
      <c r="O5" s="10">
        <v>0</v>
      </c>
      <c r="P5" s="10">
        <v>1</v>
      </c>
      <c r="Q5" s="10">
        <v>0</v>
      </c>
      <c r="R5" s="10">
        <v>9</v>
      </c>
      <c r="S5" s="10">
        <v>5</v>
      </c>
      <c r="T5" s="10">
        <f>SUM(O5:S5)</f>
        <v>15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0.13333333333333333</v>
      </c>
      <c r="F6" s="12">
        <f>F5/I5</f>
        <v>0.13333333333333333</v>
      </c>
      <c r="G6" s="12">
        <f>G5/I5</f>
        <v>0.4</v>
      </c>
      <c r="H6" s="12">
        <f>H5/I5</f>
        <v>0.33333333333333331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6.6666666666666666E-2</v>
      </c>
      <c r="Q6" s="13">
        <f>Q5/T5</f>
        <v>0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1</v>
      </c>
      <c r="F7" s="7">
        <v>1</v>
      </c>
      <c r="G7" s="7">
        <v>8</v>
      </c>
      <c r="H7" s="7">
        <v>5</v>
      </c>
      <c r="I7" s="7">
        <f>SUM(D7:H7)</f>
        <v>15</v>
      </c>
      <c r="J7" s="8"/>
      <c r="M7" s="41">
        <v>2</v>
      </c>
      <c r="N7" s="9" t="s">
        <v>17</v>
      </c>
      <c r="O7" s="10">
        <v>0</v>
      </c>
      <c r="P7" s="10">
        <v>1</v>
      </c>
      <c r="Q7" s="10">
        <v>2</v>
      </c>
      <c r="R7" s="10">
        <v>6</v>
      </c>
      <c r="S7" s="10">
        <v>6</v>
      </c>
      <c r="T7" s="10">
        <f>SUM(O7:S7)</f>
        <v>15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6.6666666666666666E-2</v>
      </c>
      <c r="F8" s="12">
        <f>F7/I7</f>
        <v>6.6666666666666666E-2</v>
      </c>
      <c r="G8" s="12">
        <f>G7/I7</f>
        <v>0.53333333333333333</v>
      </c>
      <c r="H8" s="12">
        <f>H7/I7</f>
        <v>0.33333333333333331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6.6666666666666666E-2</v>
      </c>
      <c r="Q8" s="13">
        <f>Q7/T7</f>
        <v>0.13333333333333333</v>
      </c>
      <c r="R8" s="13">
        <f>R7/T7</f>
        <v>0.4</v>
      </c>
      <c r="S8" s="13">
        <f>S7/T7</f>
        <v>0.4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1</v>
      </c>
      <c r="F9" s="7">
        <v>3</v>
      </c>
      <c r="G9" s="7">
        <v>6</v>
      </c>
      <c r="H9" s="7">
        <v>5</v>
      </c>
      <c r="I9" s="7">
        <f>SUM(D9:H9)</f>
        <v>15</v>
      </c>
      <c r="J9" s="8"/>
      <c r="N9" s="15" t="s">
        <v>19</v>
      </c>
      <c r="O9" s="16">
        <f>O5+O7</f>
        <v>0</v>
      </c>
      <c r="P9" s="16">
        <f>P5+P7</f>
        <v>2</v>
      </c>
      <c r="Q9" s="16">
        <f>Q5+Q7</f>
        <v>2</v>
      </c>
      <c r="R9" s="16">
        <f>R5+R7</f>
        <v>15</v>
      </c>
      <c r="S9" s="16">
        <f>S5+S7</f>
        <v>11</v>
      </c>
      <c r="T9" s="16">
        <f>SUM(O9:S9)</f>
        <v>30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0.2</v>
      </c>
      <c r="G10" s="12">
        <f>G9/I9</f>
        <v>0.4</v>
      </c>
      <c r="H10" s="12">
        <f>H9/I9</f>
        <v>0.33333333333333331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6.6666666666666666E-2</v>
      </c>
      <c r="Q10" s="18">
        <f>Q9/T9</f>
        <v>6.6666666666666666E-2</v>
      </c>
      <c r="R10" s="18">
        <f>R9/T9</f>
        <v>0.5</v>
      </c>
      <c r="S10" s="18">
        <f>S9/T9</f>
        <v>0.36666666666666664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4</v>
      </c>
      <c r="F11" s="16">
        <f>F5+F7+F9</f>
        <v>6</v>
      </c>
      <c r="G11" s="16">
        <f>G5+G7+G9</f>
        <v>20</v>
      </c>
      <c r="H11" s="16">
        <f>H5+H7+H9</f>
        <v>15</v>
      </c>
      <c r="I11" s="20">
        <f>SUM(D11:H11)</f>
        <v>45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8.8888888888888892E-2</v>
      </c>
      <c r="F12" s="18">
        <f>F11/I11</f>
        <v>0.13333333333333333</v>
      </c>
      <c r="G12" s="18">
        <f>G11/I11</f>
        <v>0.44444444444444442</v>
      </c>
      <c r="H12" s="18">
        <f>H11/I11</f>
        <v>0.33333333333333331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13</v>
      </c>
      <c r="E53" s="22">
        <v>2</v>
      </c>
      <c r="F53" s="22">
        <f>SUM(D53:E53)</f>
        <v>15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2</v>
      </c>
      <c r="R53" s="25">
        <v>9</v>
      </c>
      <c r="S53" s="25">
        <v>4</v>
      </c>
      <c r="T53" s="25">
        <f>SUM(O53:S53)</f>
        <v>15</v>
      </c>
      <c r="U53" s="26"/>
    </row>
    <row r="54" spans="2:21" ht="42.75" x14ac:dyDescent="0.25">
      <c r="B54" s="46"/>
      <c r="C54" s="21" t="s">
        <v>26</v>
      </c>
      <c r="D54" s="27">
        <f>D53/F53</f>
        <v>0.8666666666666667</v>
      </c>
      <c r="E54" s="27">
        <f>E53/F53</f>
        <v>0.13333333333333333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0.13333333333333333</v>
      </c>
      <c r="R54" s="28">
        <f>R53/T53</f>
        <v>0.6</v>
      </c>
      <c r="S54" s="28">
        <f>S53/T53</f>
        <v>0.26666666666666666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11</v>
      </c>
      <c r="E55" s="22">
        <v>4</v>
      </c>
      <c r="F55" s="22">
        <f>SUM(D55:E55)</f>
        <v>15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9</v>
      </c>
      <c r="S55" s="25">
        <v>5</v>
      </c>
      <c r="T55" s="25">
        <f>SUM(O55:S55)</f>
        <v>15</v>
      </c>
      <c r="U55" s="26"/>
    </row>
    <row r="56" spans="2:21" x14ac:dyDescent="0.25">
      <c r="B56" s="46"/>
      <c r="C56" s="21" t="s">
        <v>28</v>
      </c>
      <c r="D56" s="27">
        <f>D55/F55</f>
        <v>0.73333333333333328</v>
      </c>
      <c r="E56" s="27">
        <f>E55/F55</f>
        <v>0.26666666666666666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6.6666666666666666E-2</v>
      </c>
      <c r="R56" s="28">
        <f>R55/T55</f>
        <v>0.6</v>
      </c>
      <c r="S56" s="28">
        <f>S55/T55</f>
        <v>0.33333333333333331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24</v>
      </c>
      <c r="E57" s="16">
        <f>E53+E55</f>
        <v>6</v>
      </c>
      <c r="F57" s="16">
        <f>SUM(D57:E57)</f>
        <v>30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18</v>
      </c>
      <c r="S57" s="16">
        <f>S53+S55</f>
        <v>9</v>
      </c>
      <c r="T57" s="16">
        <f>SUM(O57:S57)</f>
        <v>30</v>
      </c>
    </row>
    <row r="58" spans="2:21" ht="15" x14ac:dyDescent="0.25">
      <c r="C58" s="17" t="s">
        <v>20</v>
      </c>
      <c r="D58" s="18">
        <f>D57/F57</f>
        <v>0.8</v>
      </c>
      <c r="E58" s="18">
        <f>E57/F57</f>
        <v>0.2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</v>
      </c>
      <c r="R58" s="18">
        <f>R57/T57</f>
        <v>0.6</v>
      </c>
      <c r="S58" s="18">
        <f>S57/T57</f>
        <v>0.3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5</v>
      </c>
      <c r="G101" s="30">
        <v>5</v>
      </c>
      <c r="H101" s="30">
        <v>5</v>
      </c>
      <c r="I101" s="30">
        <f>SUM(D101:H101)</f>
        <v>15</v>
      </c>
      <c r="J101" s="31"/>
      <c r="M101" s="32">
        <v>1</v>
      </c>
      <c r="N101" s="33" t="s">
        <v>36</v>
      </c>
      <c r="O101" s="34">
        <v>6</v>
      </c>
      <c r="P101" s="34">
        <v>6</v>
      </c>
      <c r="Q101" s="34">
        <v>3</v>
      </c>
      <c r="R101" s="34">
        <f>SUM(O101:Q101)</f>
        <v>15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0.33333333333333331</v>
      </c>
      <c r="G102" s="35">
        <f>G101/I101</f>
        <v>0.33333333333333331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6</v>
      </c>
      <c r="Q102" s="16">
        <f>Q101</f>
        <v>3</v>
      </c>
      <c r="R102" s="16">
        <f>SUM(O102:Q102)</f>
        <v>15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5</v>
      </c>
      <c r="G103" s="30">
        <v>5</v>
      </c>
      <c r="H103" s="30">
        <v>4</v>
      </c>
      <c r="I103" s="30">
        <f>SUM(D103:H103)</f>
        <v>15</v>
      </c>
      <c r="J103" s="31"/>
      <c r="N103" s="17" t="s">
        <v>20</v>
      </c>
      <c r="O103" s="18">
        <f>O102/R102</f>
        <v>0.4</v>
      </c>
      <c r="P103" s="18">
        <f>P102/R102</f>
        <v>0.4</v>
      </c>
      <c r="Q103" s="18">
        <f>Q102/R102</f>
        <v>0.2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6.6666666666666666E-2</v>
      </c>
      <c r="F104" s="35">
        <f>F103/I103</f>
        <v>0.33333333333333331</v>
      </c>
      <c r="G104" s="35">
        <f>G103/I103</f>
        <v>0.33333333333333331</v>
      </c>
      <c r="H104" s="35">
        <f>H103/I103</f>
        <v>0.26666666666666666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2</v>
      </c>
      <c r="F105" s="30">
        <v>2</v>
      </c>
      <c r="G105" s="30">
        <v>6</v>
      </c>
      <c r="H105" s="30">
        <v>5</v>
      </c>
      <c r="I105" s="30">
        <f>SUM(D105:H105)</f>
        <v>15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0.13333333333333333</v>
      </c>
      <c r="F106" s="35">
        <f>F105/I105</f>
        <v>0.13333333333333333</v>
      </c>
      <c r="G106" s="35">
        <f>G105/I105</f>
        <v>0.4</v>
      </c>
      <c r="H106" s="35">
        <f>H105/I105</f>
        <v>0.33333333333333331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0</v>
      </c>
      <c r="F107" s="30">
        <v>4</v>
      </c>
      <c r="G107" s="30">
        <v>8</v>
      </c>
      <c r="H107" s="30">
        <v>3</v>
      </c>
      <c r="I107" s="30">
        <f>SUM(D107:H107)</f>
        <v>15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0.26666666666666666</v>
      </c>
      <c r="G108" s="35">
        <f>G107/I107</f>
        <v>0.53333333333333333</v>
      </c>
      <c r="H108" s="35">
        <f>H107/I107</f>
        <v>0.2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3</v>
      </c>
      <c r="F109" s="36">
        <f>F101+F103+F105+F107</f>
        <v>16</v>
      </c>
      <c r="G109" s="36">
        <f>G101+G103+G105+G107</f>
        <v>24</v>
      </c>
      <c r="H109" s="36">
        <f>H101+H103+H105+H107</f>
        <v>17</v>
      </c>
      <c r="I109" s="36">
        <f>SUM(D109:H109)</f>
        <v>60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0.05</v>
      </c>
      <c r="F110" s="18">
        <f>F109/I109</f>
        <v>0.26666666666666666</v>
      </c>
      <c r="G110" s="18">
        <f>G109/I109</f>
        <v>0.4</v>
      </c>
      <c r="H110" s="18">
        <f>H109/I109</f>
        <v>0.28333333333333333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B2" sqref="B2:B3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3</v>
      </c>
      <c r="E2" s="37" t="s">
        <v>1</v>
      </c>
      <c r="F2" s="4" t="s">
        <v>2</v>
      </c>
      <c r="G2" s="40" t="s">
        <v>43</v>
      </c>
      <c r="H2" s="40"/>
      <c r="I2" s="4" t="s">
        <v>3</v>
      </c>
      <c r="J2" s="37" t="s">
        <v>65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1</v>
      </c>
      <c r="F5" s="7">
        <v>2</v>
      </c>
      <c r="G5" s="7">
        <v>7</v>
      </c>
      <c r="H5" s="7">
        <v>5</v>
      </c>
      <c r="I5" s="7">
        <f>SUM(D5:H5)</f>
        <v>15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1</v>
      </c>
      <c r="R5" s="10">
        <v>9</v>
      </c>
      <c r="S5" s="10">
        <v>5</v>
      </c>
      <c r="T5" s="10">
        <f>SUM(O5:S5)</f>
        <v>15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6.6666666666666666E-2</v>
      </c>
      <c r="F6" s="12">
        <f>F5/I5</f>
        <v>0.13333333333333333</v>
      </c>
      <c r="G6" s="12">
        <f>G5/I5</f>
        <v>0.46666666666666667</v>
      </c>
      <c r="H6" s="12">
        <f>H5/I5</f>
        <v>0.33333333333333331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0</v>
      </c>
      <c r="F7" s="7">
        <v>2</v>
      </c>
      <c r="G7" s="7">
        <v>9</v>
      </c>
      <c r="H7" s="7">
        <v>4</v>
      </c>
      <c r="I7" s="7">
        <f>SUM(D7:H7)</f>
        <v>15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3</v>
      </c>
      <c r="R7" s="10">
        <v>6</v>
      </c>
      <c r="S7" s="10">
        <v>6</v>
      </c>
      <c r="T7" s="10">
        <f>SUM(O7:S7)</f>
        <v>15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0.13333333333333333</v>
      </c>
      <c r="G8" s="12">
        <f>G7/I7</f>
        <v>0.6</v>
      </c>
      <c r="H8" s="12">
        <f>H7/I7</f>
        <v>0.26666666666666666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0.2</v>
      </c>
      <c r="R8" s="13">
        <f>R7/T7</f>
        <v>0.4</v>
      </c>
      <c r="S8" s="13">
        <f>S7/T7</f>
        <v>0.4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0</v>
      </c>
      <c r="F9" s="7">
        <v>5</v>
      </c>
      <c r="G9" s="7">
        <v>6</v>
      </c>
      <c r="H9" s="7">
        <v>4</v>
      </c>
      <c r="I9" s="7">
        <f>SUM(D9:H9)</f>
        <v>15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15</v>
      </c>
      <c r="S9" s="16">
        <f>S5+S7</f>
        <v>11</v>
      </c>
      <c r="T9" s="16">
        <f>SUM(O9:S9)</f>
        <v>30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0</v>
      </c>
      <c r="F10" s="12">
        <f>F9/I9</f>
        <v>0.33333333333333331</v>
      </c>
      <c r="G10" s="12">
        <f>G9/I9</f>
        <v>0.4</v>
      </c>
      <c r="H10" s="12">
        <f>H9/I9</f>
        <v>0.26666666666666666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0.13333333333333333</v>
      </c>
      <c r="R10" s="18">
        <f>R9/T9</f>
        <v>0.5</v>
      </c>
      <c r="S10" s="18">
        <f>S9/T9</f>
        <v>0.36666666666666664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1</v>
      </c>
      <c r="F11" s="16">
        <f>F5+F7+F9</f>
        <v>9</v>
      </c>
      <c r="G11" s="16">
        <f>G5+G7+G9</f>
        <v>22</v>
      </c>
      <c r="H11" s="16">
        <f>H5+H7+H9</f>
        <v>13</v>
      </c>
      <c r="I11" s="20">
        <f>SUM(D11:H11)</f>
        <v>45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2.2222222222222223E-2</v>
      </c>
      <c r="F12" s="18">
        <f>F11/I11</f>
        <v>0.2</v>
      </c>
      <c r="G12" s="18">
        <f>G11/I11</f>
        <v>0.48888888888888887</v>
      </c>
      <c r="H12" s="18">
        <f>H11/I11</f>
        <v>0.28888888888888886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12</v>
      </c>
      <c r="E53" s="22">
        <v>3</v>
      </c>
      <c r="F53" s="22">
        <f>SUM(D53:E53)</f>
        <v>15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8</v>
      </c>
      <c r="S53" s="25">
        <v>6</v>
      </c>
      <c r="T53" s="25">
        <f>SUM(O53:S53)</f>
        <v>15</v>
      </c>
      <c r="U53" s="26"/>
    </row>
    <row r="54" spans="2:21" ht="42.75" x14ac:dyDescent="0.25">
      <c r="B54" s="46"/>
      <c r="C54" s="21" t="s">
        <v>26</v>
      </c>
      <c r="D54" s="27">
        <f>D53/F53</f>
        <v>0.8</v>
      </c>
      <c r="E54" s="27">
        <f>E53/F53</f>
        <v>0.2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6.6666666666666666E-2</v>
      </c>
      <c r="R54" s="28">
        <f>R53/T53</f>
        <v>0.53333333333333333</v>
      </c>
      <c r="S54" s="28">
        <f>S53/T53</f>
        <v>0.4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11</v>
      </c>
      <c r="E55" s="22">
        <v>4</v>
      </c>
      <c r="F55" s="22">
        <f>SUM(D55:E55)</f>
        <v>15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3</v>
      </c>
      <c r="R55" s="25">
        <v>7</v>
      </c>
      <c r="S55" s="25">
        <v>5</v>
      </c>
      <c r="T55" s="25">
        <f>SUM(O55:S55)</f>
        <v>15</v>
      </c>
      <c r="U55" s="26"/>
    </row>
    <row r="56" spans="2:21" x14ac:dyDescent="0.25">
      <c r="B56" s="46"/>
      <c r="C56" s="21" t="s">
        <v>28</v>
      </c>
      <c r="D56" s="27">
        <f>D55/F55</f>
        <v>0.73333333333333328</v>
      </c>
      <c r="E56" s="27">
        <f>E55/F55</f>
        <v>0.26666666666666666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0.2</v>
      </c>
      <c r="R56" s="28">
        <f>R55/T55</f>
        <v>0.46666666666666667</v>
      </c>
      <c r="S56" s="28">
        <f>S55/T55</f>
        <v>0.33333333333333331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23</v>
      </c>
      <c r="E57" s="16">
        <f>E53+E55</f>
        <v>7</v>
      </c>
      <c r="F57" s="16">
        <f>SUM(D57:E57)</f>
        <v>30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15</v>
      </c>
      <c r="S57" s="16">
        <f>S53+S55</f>
        <v>11</v>
      </c>
      <c r="T57" s="16">
        <f>SUM(O57:S57)</f>
        <v>30</v>
      </c>
    </row>
    <row r="58" spans="2:21" ht="15" x14ac:dyDescent="0.25">
      <c r="C58" s="17" t="s">
        <v>20</v>
      </c>
      <c r="D58" s="18">
        <f>D57/F57</f>
        <v>0.76666666666666672</v>
      </c>
      <c r="E58" s="18">
        <f>E57/F57</f>
        <v>0.23333333333333334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0.13333333333333333</v>
      </c>
      <c r="R58" s="18">
        <f>R57/T57</f>
        <v>0.5</v>
      </c>
      <c r="S58" s="18">
        <f>S57/T57</f>
        <v>0.36666666666666664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2</v>
      </c>
      <c r="G101" s="30">
        <v>9</v>
      </c>
      <c r="H101" s="30">
        <v>4</v>
      </c>
      <c r="I101" s="30">
        <f>SUM(D101:H101)</f>
        <v>15</v>
      </c>
      <c r="J101" s="31"/>
      <c r="M101" s="32">
        <v>1</v>
      </c>
      <c r="N101" s="33" t="s">
        <v>36</v>
      </c>
      <c r="O101" s="34">
        <v>6</v>
      </c>
      <c r="P101" s="34">
        <v>8</v>
      </c>
      <c r="Q101" s="34">
        <v>1</v>
      </c>
      <c r="R101" s="34">
        <f>SUM(O101:Q101)</f>
        <v>15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0.13333333333333333</v>
      </c>
      <c r="G102" s="35">
        <f>G101/I101</f>
        <v>0.6</v>
      </c>
      <c r="H102" s="35">
        <f>H101/I101</f>
        <v>0.26666666666666666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8</v>
      </c>
      <c r="Q102" s="16">
        <f>Q101</f>
        <v>1</v>
      </c>
      <c r="R102" s="16">
        <f>SUM(O102:Q102)</f>
        <v>15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3</v>
      </c>
      <c r="G103" s="30">
        <v>8</v>
      </c>
      <c r="H103" s="30">
        <v>3</v>
      </c>
      <c r="I103" s="30">
        <f>SUM(D103:H103)</f>
        <v>15</v>
      </c>
      <c r="J103" s="31"/>
      <c r="N103" s="17" t="s">
        <v>20</v>
      </c>
      <c r="O103" s="18">
        <f>O102/R102</f>
        <v>0.4</v>
      </c>
      <c r="P103" s="18">
        <f>P102/R102</f>
        <v>0.53333333333333333</v>
      </c>
      <c r="Q103" s="18">
        <f>Q102/R102</f>
        <v>6.6666666666666666E-2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6.6666666666666666E-2</v>
      </c>
      <c r="F104" s="35">
        <f>F103/I103</f>
        <v>0.2</v>
      </c>
      <c r="G104" s="35">
        <f>G103/I103</f>
        <v>0.53333333333333333</v>
      </c>
      <c r="H104" s="35">
        <f>H103/I103</f>
        <v>0.2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3</v>
      </c>
      <c r="G105" s="30">
        <v>6</v>
      </c>
      <c r="H105" s="30">
        <v>5</v>
      </c>
      <c r="I105" s="30">
        <f>SUM(D105:H105)</f>
        <v>15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6.6666666666666666E-2</v>
      </c>
      <c r="F106" s="35">
        <f>F105/I105</f>
        <v>0.2</v>
      </c>
      <c r="G106" s="35">
        <f>G105/I105</f>
        <v>0.4</v>
      </c>
      <c r="H106" s="35">
        <f>H105/I105</f>
        <v>0.33333333333333331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1</v>
      </c>
      <c r="F107" s="30">
        <v>4</v>
      </c>
      <c r="G107" s="30">
        <v>6</v>
      </c>
      <c r="H107" s="30">
        <v>4</v>
      </c>
      <c r="I107" s="30">
        <f>SUM(D107:H107)</f>
        <v>15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0.26666666666666666</v>
      </c>
      <c r="G108" s="35">
        <f>G107/I107</f>
        <v>0.4</v>
      </c>
      <c r="H108" s="35">
        <f>H107/I107</f>
        <v>0.26666666666666666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3</v>
      </c>
      <c r="F109" s="36">
        <f>F101+F103+F105+F107</f>
        <v>12</v>
      </c>
      <c r="G109" s="36">
        <f>G101+G103+G105+G107</f>
        <v>29</v>
      </c>
      <c r="H109" s="36">
        <f>H101+H103+H105+H107</f>
        <v>16</v>
      </c>
      <c r="I109" s="36">
        <f>SUM(D109:H109)</f>
        <v>60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0.05</v>
      </c>
      <c r="F110" s="18">
        <f>F109/I109</f>
        <v>0.2</v>
      </c>
      <c r="G110" s="18">
        <f>G109/I109</f>
        <v>0.48333333333333334</v>
      </c>
      <c r="H110" s="18">
        <f>H109/I109</f>
        <v>0.26666666666666666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/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3</v>
      </c>
      <c r="E2" s="37" t="s">
        <v>1</v>
      </c>
      <c r="F2" s="4" t="s">
        <v>2</v>
      </c>
      <c r="G2" s="40" t="s">
        <v>44</v>
      </c>
      <c r="H2" s="40"/>
      <c r="I2" s="4" t="s">
        <v>3</v>
      </c>
      <c r="J2" s="37" t="s">
        <v>65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0</v>
      </c>
      <c r="F5" s="7">
        <v>4</v>
      </c>
      <c r="G5" s="7">
        <v>7</v>
      </c>
      <c r="H5" s="7">
        <v>4</v>
      </c>
      <c r="I5" s="7">
        <f>SUM(D5:H5)</f>
        <v>15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8</v>
      </c>
      <c r="S5" s="10">
        <v>5</v>
      </c>
      <c r="T5" s="10">
        <f>SUM(O5:S5)</f>
        <v>15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0.26666666666666666</v>
      </c>
      <c r="G6" s="12">
        <f>G5/I5</f>
        <v>0.46666666666666667</v>
      </c>
      <c r="H6" s="12">
        <f>H5/I5</f>
        <v>0.26666666666666666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0.13333333333333333</v>
      </c>
      <c r="R6" s="13">
        <v>0.09</v>
      </c>
      <c r="S6" s="13">
        <f>S5/T5</f>
        <v>0.33333333333333331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1</v>
      </c>
      <c r="F7" s="7">
        <v>1</v>
      </c>
      <c r="G7" s="7">
        <v>8</v>
      </c>
      <c r="H7" s="7">
        <v>5</v>
      </c>
      <c r="I7" s="7">
        <f>SUM(D7:H7)</f>
        <v>15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9</v>
      </c>
      <c r="S7" s="10">
        <v>5</v>
      </c>
      <c r="T7" s="10">
        <f>SUM(O7:S7)</f>
        <v>15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6.6666666666666666E-2</v>
      </c>
      <c r="F8" s="12">
        <f>F7/I7</f>
        <v>6.6666666666666666E-2</v>
      </c>
      <c r="G8" s="12">
        <f>G7/I7</f>
        <v>0.53333333333333333</v>
      </c>
      <c r="H8" s="12">
        <f>H7/I7</f>
        <v>0.33333333333333331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6.6666666666666666E-2</v>
      </c>
      <c r="R8" s="13">
        <f>R7/T7</f>
        <v>0.6</v>
      </c>
      <c r="S8" s="13">
        <f>S7/T7</f>
        <v>0.33333333333333331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0</v>
      </c>
      <c r="F9" s="7">
        <v>3</v>
      </c>
      <c r="G9" s="7">
        <v>7</v>
      </c>
      <c r="H9" s="7">
        <v>5</v>
      </c>
      <c r="I9" s="7">
        <f>SUM(D9:H9)</f>
        <v>15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17</v>
      </c>
      <c r="S9" s="16">
        <f>S5+S7</f>
        <v>10</v>
      </c>
      <c r="T9" s="16">
        <f>SUM(O9:S9)</f>
        <v>30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0</v>
      </c>
      <c r="F10" s="12">
        <f>F9/I9</f>
        <v>0.2</v>
      </c>
      <c r="G10" s="12">
        <f>G9/I9</f>
        <v>0.46666666666666667</v>
      </c>
      <c r="H10" s="12">
        <f>H9/I9</f>
        <v>0.33333333333333331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</v>
      </c>
      <c r="R10" s="18">
        <f>R9/T9</f>
        <v>0.56666666666666665</v>
      </c>
      <c r="S10" s="18">
        <f>S9/T9</f>
        <v>0.33333333333333331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1</v>
      </c>
      <c r="F11" s="16">
        <f>F5+F7+F9</f>
        <v>8</v>
      </c>
      <c r="G11" s="16">
        <f>G5+G7+G9</f>
        <v>22</v>
      </c>
      <c r="H11" s="16">
        <f>H5+H7+H9</f>
        <v>14</v>
      </c>
      <c r="I11" s="20">
        <f>SUM(D11:H11)</f>
        <v>45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2.2222222222222223E-2</v>
      </c>
      <c r="F12" s="18">
        <f>F11/I11</f>
        <v>0.17777777777777778</v>
      </c>
      <c r="G12" s="18">
        <f>G11/I11</f>
        <v>0.48888888888888887</v>
      </c>
      <c r="H12" s="18">
        <f>H11/I11</f>
        <v>0.31111111111111112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12</v>
      </c>
      <c r="E53" s="22">
        <v>3</v>
      </c>
      <c r="F53" s="22">
        <f>SUM(D53:E53)</f>
        <v>15</v>
      </c>
      <c r="G53" s="23"/>
      <c r="M53" s="47">
        <v>1</v>
      </c>
      <c r="N53" s="24" t="s">
        <v>27</v>
      </c>
      <c r="O53" s="25">
        <v>1</v>
      </c>
      <c r="P53" s="25">
        <v>1</v>
      </c>
      <c r="Q53" s="25">
        <v>3</v>
      </c>
      <c r="R53" s="25">
        <v>4</v>
      </c>
      <c r="S53" s="25">
        <v>6</v>
      </c>
      <c r="T53" s="25">
        <f>SUM(O53:S53)</f>
        <v>15</v>
      </c>
      <c r="U53" s="26"/>
    </row>
    <row r="54" spans="2:21" ht="42.75" x14ac:dyDescent="0.25">
      <c r="B54" s="46"/>
      <c r="C54" s="21" t="s">
        <v>26</v>
      </c>
      <c r="D54" s="27">
        <f>D53/F53</f>
        <v>0.8</v>
      </c>
      <c r="E54" s="27">
        <f>E53/F53</f>
        <v>0.2</v>
      </c>
      <c r="F54" s="27">
        <f>F53/F53</f>
        <v>1</v>
      </c>
      <c r="G54" s="23"/>
      <c r="M54" s="48"/>
      <c r="N54" s="24" t="s">
        <v>27</v>
      </c>
      <c r="O54" s="28">
        <f>O53/T53</f>
        <v>6.6666666666666666E-2</v>
      </c>
      <c r="P54" s="28">
        <f>P53/T53</f>
        <v>6.6666666666666666E-2</v>
      </c>
      <c r="Q54" s="28">
        <f>Q53/T53</f>
        <v>0.2</v>
      </c>
      <c r="R54" s="28">
        <f>R53/T53</f>
        <v>0.26666666666666666</v>
      </c>
      <c r="S54" s="28">
        <f>S53/T53</f>
        <v>0.4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14</v>
      </c>
      <c r="E55" s="22">
        <v>1</v>
      </c>
      <c r="F55" s="22">
        <f>SUM(D55:E55)</f>
        <v>15</v>
      </c>
      <c r="G55" s="23"/>
      <c r="M55" s="47">
        <v>2</v>
      </c>
      <c r="N55" s="24" t="s">
        <v>29</v>
      </c>
      <c r="O55" s="25">
        <v>1</v>
      </c>
      <c r="P55" s="25">
        <v>1</v>
      </c>
      <c r="Q55" s="25">
        <v>2</v>
      </c>
      <c r="R55" s="25">
        <v>5</v>
      </c>
      <c r="S55" s="25">
        <v>6</v>
      </c>
      <c r="T55" s="25">
        <f>SUM(O55:S55)</f>
        <v>15</v>
      </c>
      <c r="U55" s="26"/>
    </row>
    <row r="56" spans="2:21" x14ac:dyDescent="0.25">
      <c r="B56" s="46"/>
      <c r="C56" s="21" t="s">
        <v>28</v>
      </c>
      <c r="D56" s="27">
        <f>D55/F55</f>
        <v>0.93333333333333335</v>
      </c>
      <c r="E56" s="27">
        <f>E55/F55</f>
        <v>6.6666666666666666E-2</v>
      </c>
      <c r="F56" s="27">
        <f>F55/F55</f>
        <v>1</v>
      </c>
      <c r="G56" s="23"/>
      <c r="M56" s="48"/>
      <c r="N56" s="24" t="s">
        <v>29</v>
      </c>
      <c r="O56" s="28">
        <f>O55/T55</f>
        <v>6.6666666666666666E-2</v>
      </c>
      <c r="P56" s="28">
        <f>P55/T55</f>
        <v>6.6666666666666666E-2</v>
      </c>
      <c r="Q56" s="28">
        <f>Q55/T55</f>
        <v>0.13333333333333333</v>
      </c>
      <c r="R56" s="28">
        <f>R55/T55</f>
        <v>0.33333333333333331</v>
      </c>
      <c r="S56" s="28">
        <f>S55/T55</f>
        <v>0.4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26</v>
      </c>
      <c r="E57" s="16">
        <f>E53+E55</f>
        <v>4</v>
      </c>
      <c r="F57" s="16">
        <f>SUM(D57:E57)</f>
        <v>30</v>
      </c>
      <c r="N57" s="15" t="s">
        <v>19</v>
      </c>
      <c r="O57" s="16">
        <f>O53+O55</f>
        <v>2</v>
      </c>
      <c r="P57" s="16">
        <f>P53+P55</f>
        <v>2</v>
      </c>
      <c r="Q57" s="16">
        <f>Q53+Q55</f>
        <v>5</v>
      </c>
      <c r="R57" s="16">
        <f>R53+R55</f>
        <v>9</v>
      </c>
      <c r="S57" s="16">
        <f>S53+S55</f>
        <v>12</v>
      </c>
      <c r="T57" s="16">
        <f>SUM(O57:S57)</f>
        <v>30</v>
      </c>
    </row>
    <row r="58" spans="2:21" ht="15" x14ac:dyDescent="0.25">
      <c r="C58" s="17" t="s">
        <v>20</v>
      </c>
      <c r="D58" s="18">
        <f>D57/F57</f>
        <v>0.8666666666666667</v>
      </c>
      <c r="E58" s="18">
        <f>E57/F57</f>
        <v>0.13333333333333333</v>
      </c>
      <c r="F58" s="18">
        <f>F57/F57</f>
        <v>1</v>
      </c>
      <c r="N58" s="17" t="s">
        <v>20</v>
      </c>
      <c r="O58" s="18">
        <f>O57/T57</f>
        <v>6.6666666666666666E-2</v>
      </c>
      <c r="P58" s="18">
        <f>P57/T57</f>
        <v>6.6666666666666666E-2</v>
      </c>
      <c r="Q58" s="18">
        <f>Q57/T57</f>
        <v>0.16666666666666666</v>
      </c>
      <c r="R58" s="18">
        <f>R57/T57</f>
        <v>0.3</v>
      </c>
      <c r="S58" s="18">
        <f>S57/T57</f>
        <v>0.4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5</v>
      </c>
      <c r="G101" s="30">
        <v>6</v>
      </c>
      <c r="H101" s="30">
        <v>4</v>
      </c>
      <c r="I101" s="30">
        <f>SUM(D101:H101)</f>
        <v>15</v>
      </c>
      <c r="J101" s="31"/>
      <c r="M101" s="32">
        <v>1</v>
      </c>
      <c r="N101" s="33" t="s">
        <v>36</v>
      </c>
      <c r="O101" s="34">
        <v>8</v>
      </c>
      <c r="P101" s="34">
        <v>5</v>
      </c>
      <c r="Q101" s="34">
        <v>2</v>
      </c>
      <c r="R101" s="34">
        <f>SUM(O101:Q101)</f>
        <v>15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0.33333333333333331</v>
      </c>
      <c r="G102" s="35">
        <f>G101/I101</f>
        <v>0.4</v>
      </c>
      <c r="H102" s="35">
        <f>H101/I101</f>
        <v>0.26666666666666666</v>
      </c>
      <c r="I102" s="35">
        <f>I101/I101</f>
        <v>1</v>
      </c>
      <c r="J102" s="31"/>
      <c r="N102" s="15" t="s">
        <v>19</v>
      </c>
      <c r="O102" s="16">
        <f>O101</f>
        <v>8</v>
      </c>
      <c r="P102" s="16">
        <f>P101</f>
        <v>5</v>
      </c>
      <c r="Q102" s="16">
        <f>Q101</f>
        <v>2</v>
      </c>
      <c r="R102" s="16">
        <f>SUM(O102:Q102)</f>
        <v>15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6</v>
      </c>
      <c r="G103" s="30">
        <v>6</v>
      </c>
      <c r="H103" s="30">
        <v>2</v>
      </c>
      <c r="I103" s="30">
        <f>SUM(D103:H103)</f>
        <v>15</v>
      </c>
      <c r="J103" s="31"/>
      <c r="N103" s="17" t="s">
        <v>20</v>
      </c>
      <c r="O103" s="18">
        <f>O102/R102</f>
        <v>0.53333333333333333</v>
      </c>
      <c r="P103" s="18">
        <f>P102/R102</f>
        <v>0.33333333333333331</v>
      </c>
      <c r="Q103" s="18">
        <f>Q102/R102</f>
        <v>0.13333333333333333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6.6666666666666666E-2</v>
      </c>
      <c r="F104" s="35">
        <f>F103/I103</f>
        <v>0.4</v>
      </c>
      <c r="G104" s="35">
        <f>G103/I103</f>
        <v>0.4</v>
      </c>
      <c r="H104" s="35">
        <f>H103/I103</f>
        <v>0.13333333333333333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6</v>
      </c>
      <c r="G105" s="30">
        <v>3</v>
      </c>
      <c r="H105" s="30">
        <v>5</v>
      </c>
      <c r="I105" s="30">
        <f>SUM(D105:H105)</f>
        <v>15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6.6666666666666666E-2</v>
      </c>
      <c r="F106" s="35">
        <f>F105/I105</f>
        <v>0.4</v>
      </c>
      <c r="G106" s="35">
        <f>G105/I105</f>
        <v>0.2</v>
      </c>
      <c r="H106" s="35">
        <f>H105/I105</f>
        <v>0.33333333333333331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0</v>
      </c>
      <c r="F107" s="30">
        <v>3</v>
      </c>
      <c r="G107" s="30">
        <v>7</v>
      </c>
      <c r="H107" s="30">
        <v>5</v>
      </c>
      <c r="I107" s="30">
        <f>SUM(D107:H107)</f>
        <v>15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0.2</v>
      </c>
      <c r="G108" s="35">
        <f>G107/I107</f>
        <v>0.46666666666666667</v>
      </c>
      <c r="H108" s="35">
        <f>H107/I107</f>
        <v>0.33333333333333331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20</v>
      </c>
      <c r="G109" s="36">
        <f>G101+G103+G105+G107</f>
        <v>22</v>
      </c>
      <c r="H109" s="36">
        <f>H101+H103+H105+H107</f>
        <v>16</v>
      </c>
      <c r="I109" s="36">
        <f>SUM(D109:H109)</f>
        <v>60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3.3333333333333333E-2</v>
      </c>
      <c r="F110" s="18">
        <f>F109/I109</f>
        <v>0.33333333333333331</v>
      </c>
      <c r="G110" s="18">
        <f>G109/I109</f>
        <v>0.36666666666666664</v>
      </c>
      <c r="H110" s="18">
        <f>H109/I109</f>
        <v>0.26666666666666666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/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3</v>
      </c>
      <c r="E2" s="37" t="s">
        <v>1</v>
      </c>
      <c r="F2" s="4" t="s">
        <v>2</v>
      </c>
      <c r="G2" s="40" t="s">
        <v>45</v>
      </c>
      <c r="H2" s="40"/>
      <c r="I2" s="4" t="s">
        <v>3</v>
      </c>
      <c r="J2" s="37" t="s">
        <v>65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0</v>
      </c>
      <c r="F5" s="7">
        <v>2</v>
      </c>
      <c r="G5" s="7">
        <v>8</v>
      </c>
      <c r="H5" s="7">
        <v>5</v>
      </c>
      <c r="I5" s="7">
        <f>SUM(D5:H5)</f>
        <v>15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4</v>
      </c>
      <c r="R5" s="10">
        <v>6</v>
      </c>
      <c r="S5" s="10">
        <v>5</v>
      </c>
      <c r="T5" s="10">
        <f>SUM(O5:S5)</f>
        <v>15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0.13333333333333333</v>
      </c>
      <c r="G6" s="12">
        <f>G5/I5</f>
        <v>0.53333333333333333</v>
      </c>
      <c r="H6" s="12">
        <f>H5/I5</f>
        <v>0.33333333333333331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0.26666666666666666</v>
      </c>
      <c r="R6" s="13">
        <f>R5/T5</f>
        <v>0.4</v>
      </c>
      <c r="S6" s="13">
        <f>S5/T5</f>
        <v>0.33333333333333331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0</v>
      </c>
      <c r="F7" s="7">
        <v>3</v>
      </c>
      <c r="G7" s="7">
        <v>5</v>
      </c>
      <c r="H7" s="7">
        <v>7</v>
      </c>
      <c r="I7" s="7">
        <f>SUM(D7:H7)</f>
        <v>15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9</v>
      </c>
      <c r="S7" s="10">
        <v>5</v>
      </c>
      <c r="T7" s="10">
        <f>SUM(O7:S7)</f>
        <v>15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0.2</v>
      </c>
      <c r="G8" s="12">
        <f>G7/I7</f>
        <v>0.33333333333333331</v>
      </c>
      <c r="H8" s="12">
        <f>H7/I7</f>
        <v>0.46666666666666667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6.6666666666666666E-2</v>
      </c>
      <c r="R8" s="13">
        <f>R7/T7</f>
        <v>0.6</v>
      </c>
      <c r="S8" s="13">
        <f>S7/T7</f>
        <v>0.33333333333333331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0</v>
      </c>
      <c r="F9" s="7">
        <v>6</v>
      </c>
      <c r="G9" s="7">
        <v>3</v>
      </c>
      <c r="H9" s="7">
        <v>6</v>
      </c>
      <c r="I9" s="7">
        <f>SUM(D9:H9)</f>
        <v>15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5</v>
      </c>
      <c r="R9" s="16">
        <f>R5+R7</f>
        <v>15</v>
      </c>
      <c r="S9" s="16">
        <f>S5+S7</f>
        <v>10</v>
      </c>
      <c r="T9" s="16">
        <f>SUM(O9:S9)</f>
        <v>30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0</v>
      </c>
      <c r="F10" s="12">
        <f>F9/I9</f>
        <v>0.4</v>
      </c>
      <c r="G10" s="12">
        <f>G9/I9</f>
        <v>0.2</v>
      </c>
      <c r="H10" s="12">
        <f>H9/I9</f>
        <v>0.4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0.16666666666666666</v>
      </c>
      <c r="R10" s="18">
        <f>R9/T9</f>
        <v>0.5</v>
      </c>
      <c r="S10" s="18">
        <f>S9/T9</f>
        <v>0.33333333333333331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0</v>
      </c>
      <c r="F11" s="16">
        <f>F5+F7+F9</f>
        <v>11</v>
      </c>
      <c r="G11" s="16">
        <f>G5+G7+G9</f>
        <v>16</v>
      </c>
      <c r="H11" s="16">
        <f>H5+H7+H9</f>
        <v>18</v>
      </c>
      <c r="I11" s="20">
        <f>SUM(D11:H11)</f>
        <v>45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0</v>
      </c>
      <c r="F12" s="18">
        <f>F11/I11</f>
        <v>0.24444444444444444</v>
      </c>
      <c r="G12" s="18">
        <f>G11/I11</f>
        <v>0.35555555555555557</v>
      </c>
      <c r="H12" s="18">
        <f>H11/I11</f>
        <v>0.4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14</v>
      </c>
      <c r="E53" s="22">
        <v>1</v>
      </c>
      <c r="F53" s="22">
        <f>SUM(D53:E53)</f>
        <v>15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8</v>
      </c>
      <c r="S53" s="25">
        <v>6</v>
      </c>
      <c r="T53" s="25">
        <f>SUM(O53:S53)</f>
        <v>15</v>
      </c>
      <c r="U53" s="26"/>
    </row>
    <row r="54" spans="2:21" ht="42.75" x14ac:dyDescent="0.25">
      <c r="B54" s="46"/>
      <c r="C54" s="21" t="s">
        <v>26</v>
      </c>
      <c r="D54" s="27">
        <f>D53/F53</f>
        <v>0.93333333333333335</v>
      </c>
      <c r="E54" s="27">
        <f>E53/F53</f>
        <v>6.6666666666666666E-2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6.6666666666666666E-2</v>
      </c>
      <c r="R54" s="28">
        <f>R53/T53</f>
        <v>0.53333333333333333</v>
      </c>
      <c r="S54" s="28">
        <f>S53/T53</f>
        <v>0.4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13</v>
      </c>
      <c r="E55" s="22">
        <v>2</v>
      </c>
      <c r="F55" s="22">
        <f>SUM(D55:E55)</f>
        <v>15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9</v>
      </c>
      <c r="S55" s="25">
        <v>5</v>
      </c>
      <c r="T55" s="25">
        <f>SUM(O55:S55)</f>
        <v>15</v>
      </c>
      <c r="U55" s="26"/>
    </row>
    <row r="56" spans="2:21" x14ac:dyDescent="0.25">
      <c r="B56" s="46"/>
      <c r="C56" s="21" t="s">
        <v>28</v>
      </c>
      <c r="D56" s="27">
        <f>D55/F55</f>
        <v>0.8666666666666667</v>
      </c>
      <c r="E56" s="27">
        <f>E55/F55</f>
        <v>0.13333333333333333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6.6666666666666666E-2</v>
      </c>
      <c r="R56" s="28">
        <f>R55/T55</f>
        <v>0.6</v>
      </c>
      <c r="S56" s="28">
        <f>S55/T55</f>
        <v>0.33333333333333331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27</v>
      </c>
      <c r="E57" s="16">
        <f>E53+E55</f>
        <v>3</v>
      </c>
      <c r="F57" s="16">
        <f>SUM(D57:E57)</f>
        <v>30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17</v>
      </c>
      <c r="S57" s="16">
        <f>S53+S55</f>
        <v>11</v>
      </c>
      <c r="T57" s="16">
        <f>SUM(O57:S57)</f>
        <v>30</v>
      </c>
    </row>
    <row r="58" spans="2:21" ht="15" x14ac:dyDescent="0.25">
      <c r="C58" s="17" t="s">
        <v>20</v>
      </c>
      <c r="D58" s="18">
        <f>D57/F57</f>
        <v>0.9</v>
      </c>
      <c r="E58" s="18">
        <f>E57/F57</f>
        <v>0.1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6.6666666666666666E-2</v>
      </c>
      <c r="R58" s="18">
        <f>R57/T57</f>
        <v>0.56666666666666665</v>
      </c>
      <c r="S58" s="18">
        <f>S57/T57</f>
        <v>0.36666666666666664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4</v>
      </c>
      <c r="G101" s="30">
        <v>6</v>
      </c>
      <c r="H101" s="30">
        <v>5</v>
      </c>
      <c r="I101" s="30">
        <f>SUM(D101:H101)</f>
        <v>15</v>
      </c>
      <c r="J101" s="31"/>
      <c r="M101" s="32">
        <v>1</v>
      </c>
      <c r="N101" s="33" t="s">
        <v>36</v>
      </c>
      <c r="O101" s="34">
        <v>5</v>
      </c>
      <c r="P101" s="34">
        <v>8</v>
      </c>
      <c r="Q101" s="34">
        <v>2</v>
      </c>
      <c r="R101" s="34">
        <f>SUM(O101:Q101)</f>
        <v>15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0.26666666666666666</v>
      </c>
      <c r="G102" s="35">
        <f>G101/I101</f>
        <v>0.4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8</v>
      </c>
      <c r="Q102" s="16">
        <f>Q101</f>
        <v>2</v>
      </c>
      <c r="R102" s="16">
        <f>SUM(O102:Q102)</f>
        <v>15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5</v>
      </c>
      <c r="G103" s="30">
        <v>5</v>
      </c>
      <c r="H103" s="30">
        <v>4</v>
      </c>
      <c r="I103" s="30">
        <f>SUM(D103:H103)</f>
        <v>15</v>
      </c>
      <c r="J103" s="31"/>
      <c r="N103" s="17" t="s">
        <v>20</v>
      </c>
      <c r="O103" s="18">
        <f>O102/R102</f>
        <v>0.33333333333333331</v>
      </c>
      <c r="P103" s="18">
        <f>P102/R102</f>
        <v>0.53333333333333333</v>
      </c>
      <c r="Q103" s="18">
        <f>Q102/R102</f>
        <v>0.13333333333333333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6.6666666666666666E-2</v>
      </c>
      <c r="F104" s="35">
        <f>F103/I103</f>
        <v>0.33333333333333331</v>
      </c>
      <c r="G104" s="35">
        <f>G103/I103</f>
        <v>0.33333333333333331</v>
      </c>
      <c r="H104" s="35">
        <f>H103/I103</f>
        <v>0.26666666666666666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5</v>
      </c>
      <c r="H105" s="30">
        <v>5</v>
      </c>
      <c r="I105" s="30">
        <f>SUM(D105:H105)</f>
        <v>15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6.6666666666666666E-2</v>
      </c>
      <c r="F106" s="35">
        <f>F105/I105</f>
        <v>0.26666666666666666</v>
      </c>
      <c r="G106" s="35">
        <f>G105/I105</f>
        <v>0.33333333333333331</v>
      </c>
      <c r="H106" s="35">
        <f>H105/I105</f>
        <v>0.33333333333333331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0</v>
      </c>
      <c r="F107" s="30">
        <v>4</v>
      </c>
      <c r="G107" s="30">
        <v>7</v>
      </c>
      <c r="H107" s="30">
        <v>4</v>
      </c>
      <c r="I107" s="30">
        <f>SUM(D107:H107)</f>
        <v>15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0.26666666666666666</v>
      </c>
      <c r="G108" s="35">
        <f>G107/I107</f>
        <v>0.46666666666666667</v>
      </c>
      <c r="H108" s="35">
        <f>H107/I107</f>
        <v>0.26666666666666666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17</v>
      </c>
      <c r="G109" s="36">
        <f>G101+G103+G105+G107</f>
        <v>23</v>
      </c>
      <c r="H109" s="36">
        <f>H101+H103+H105+H107</f>
        <v>18</v>
      </c>
      <c r="I109" s="36">
        <f>SUM(D109:H109)</f>
        <v>60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3.3333333333333333E-2</v>
      </c>
      <c r="F110" s="18">
        <f>F109/I109</f>
        <v>0.28333333333333333</v>
      </c>
      <c r="G110" s="18">
        <f>G109/I109</f>
        <v>0.38333333333333336</v>
      </c>
      <c r="H110" s="18">
        <f>H109/I109</f>
        <v>0.3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topLeftCell="B1" workbookViewId="0">
      <selection activeCell="R56" sqref="R56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3</v>
      </c>
      <c r="E2" s="37" t="s">
        <v>1</v>
      </c>
      <c r="F2" s="4" t="s">
        <v>2</v>
      </c>
      <c r="G2" s="40" t="s">
        <v>46</v>
      </c>
      <c r="H2" s="40"/>
      <c r="I2" s="4" t="s">
        <v>3</v>
      </c>
      <c r="J2" s="37" t="s">
        <v>65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0</v>
      </c>
      <c r="F5" s="7">
        <v>2</v>
      </c>
      <c r="G5" s="7">
        <v>8</v>
      </c>
      <c r="H5" s="7">
        <v>5</v>
      </c>
      <c r="I5" s="7">
        <f>SUM(D5:H5)</f>
        <v>15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4</v>
      </c>
      <c r="R5" s="10">
        <v>5</v>
      </c>
      <c r="S5" s="10">
        <v>6</v>
      </c>
      <c r="T5" s="10">
        <f>SUM(O5:S5)</f>
        <v>15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0.13333333333333333</v>
      </c>
      <c r="G6" s="12">
        <f>G5/I5</f>
        <v>0.53333333333333333</v>
      </c>
      <c r="H6" s="12">
        <f>H5/I5</f>
        <v>0.33333333333333331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0.26666666666666666</v>
      </c>
      <c r="R6" s="13">
        <f>R5/T5</f>
        <v>0.33333333333333331</v>
      </c>
      <c r="S6" s="13">
        <f>S5/T5</f>
        <v>0.4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0</v>
      </c>
      <c r="F7" s="7">
        <v>1</v>
      </c>
      <c r="G7" s="7">
        <v>8</v>
      </c>
      <c r="H7" s="7">
        <v>6</v>
      </c>
      <c r="I7" s="7">
        <f>SUM(D7:H7)</f>
        <v>15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4</v>
      </c>
      <c r="R7" s="10">
        <v>7</v>
      </c>
      <c r="S7" s="10">
        <v>4</v>
      </c>
      <c r="T7" s="10">
        <f>SUM(O7:S7)</f>
        <v>15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6.6666666666666666E-2</v>
      </c>
      <c r="G8" s="12">
        <f>G7/I7</f>
        <v>0.53333333333333333</v>
      </c>
      <c r="H8" s="12">
        <f>H7/I7</f>
        <v>0.4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0.26666666666666666</v>
      </c>
      <c r="R8" s="13">
        <f>R7/T7</f>
        <v>0.46666666666666667</v>
      </c>
      <c r="S8" s="13">
        <f>S7/T7</f>
        <v>0.26666666666666666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1</v>
      </c>
      <c r="F9" s="7">
        <v>1</v>
      </c>
      <c r="G9" s="7">
        <v>9</v>
      </c>
      <c r="H9" s="7">
        <v>4</v>
      </c>
      <c r="I9" s="7">
        <f>SUM(D9:H9)</f>
        <v>15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8</v>
      </c>
      <c r="R9" s="16">
        <f>R5+R7</f>
        <v>12</v>
      </c>
      <c r="S9" s="16">
        <f>S5+S7</f>
        <v>10</v>
      </c>
      <c r="T9" s="16">
        <f>SUM(O9:S9)</f>
        <v>30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6.6666666666666666E-2</v>
      </c>
      <c r="G10" s="12">
        <f>G9/I9</f>
        <v>0.6</v>
      </c>
      <c r="H10" s="12">
        <f>H9/I9</f>
        <v>0.26666666666666666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0.26666666666666666</v>
      </c>
      <c r="R10" s="18">
        <f>R9/T9</f>
        <v>0.4</v>
      </c>
      <c r="S10" s="18">
        <f>S9/T9</f>
        <v>0.33333333333333331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1</v>
      </c>
      <c r="F11" s="16">
        <f>F5+F7+F9</f>
        <v>4</v>
      </c>
      <c r="G11" s="16">
        <f>G5+G7+G9</f>
        <v>25</v>
      </c>
      <c r="H11" s="16">
        <f>H5+H7+H9</f>
        <v>15</v>
      </c>
      <c r="I11" s="20">
        <f>SUM(D11:H11)</f>
        <v>45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2.2222222222222223E-2</v>
      </c>
      <c r="F12" s="18">
        <f>F11/I11</f>
        <v>8.8888888888888892E-2</v>
      </c>
      <c r="G12" s="18">
        <f>G11/I11</f>
        <v>0.55555555555555558</v>
      </c>
      <c r="H12" s="18">
        <f>H11/I11</f>
        <v>0.33333333333333331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12</v>
      </c>
      <c r="E53" s="22">
        <v>3</v>
      </c>
      <c r="F53" s="22">
        <f>SUM(D53:E53)</f>
        <v>15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3</v>
      </c>
      <c r="R53" s="25">
        <v>8</v>
      </c>
      <c r="S53" s="25">
        <v>4</v>
      </c>
      <c r="T53" s="25">
        <f>SUM(O53:S53)</f>
        <v>15</v>
      </c>
      <c r="U53" s="26"/>
    </row>
    <row r="54" spans="2:21" ht="42.75" x14ac:dyDescent="0.25">
      <c r="B54" s="46"/>
      <c r="C54" s="21" t="s">
        <v>26</v>
      </c>
      <c r="D54" s="27">
        <f>D53/F53</f>
        <v>0.8</v>
      </c>
      <c r="E54" s="27">
        <f>E53/F53</f>
        <v>0.2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0.2</v>
      </c>
      <c r="R54" s="28">
        <f>R53/T53</f>
        <v>0.53333333333333333</v>
      </c>
      <c r="S54" s="28">
        <f>S53/T53</f>
        <v>0.26666666666666666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11</v>
      </c>
      <c r="E55" s="22">
        <v>4</v>
      </c>
      <c r="F55" s="22">
        <f>SUM(D55:E55)</f>
        <v>15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10</v>
      </c>
      <c r="S55" s="25">
        <v>4</v>
      </c>
      <c r="T55" s="25">
        <f>SUM(O55:S55)</f>
        <v>15</v>
      </c>
      <c r="U55" s="26"/>
    </row>
    <row r="56" spans="2:21" x14ac:dyDescent="0.25">
      <c r="B56" s="46"/>
      <c r="C56" s="21" t="s">
        <v>28</v>
      </c>
      <c r="D56" s="27">
        <f>D55/F55</f>
        <v>0.73333333333333328</v>
      </c>
      <c r="E56" s="27">
        <f>E55/F55</f>
        <v>0.26666666666666666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6.6666666666666666E-2</v>
      </c>
      <c r="R56" s="28">
        <f>R55/T55</f>
        <v>0.66666666666666663</v>
      </c>
      <c r="S56" s="28">
        <f>S55/T55</f>
        <v>0.26666666666666666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23</v>
      </c>
      <c r="E57" s="16">
        <f>E53+E55</f>
        <v>7</v>
      </c>
      <c r="F57" s="16">
        <f>SUM(D57:E57)</f>
        <v>30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18</v>
      </c>
      <c r="S57" s="16">
        <f>S53+S55</f>
        <v>8</v>
      </c>
      <c r="T57" s="16">
        <f>SUM(O57:S57)</f>
        <v>30</v>
      </c>
    </row>
    <row r="58" spans="2:21" ht="15" x14ac:dyDescent="0.25">
      <c r="C58" s="17" t="s">
        <v>20</v>
      </c>
      <c r="D58" s="18">
        <f>D57/F57</f>
        <v>0.76666666666666672</v>
      </c>
      <c r="E58" s="18">
        <f>E57/F57</f>
        <v>0.23333333333333334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0.13333333333333333</v>
      </c>
      <c r="R58" s="18">
        <f>R57/T57</f>
        <v>0.6</v>
      </c>
      <c r="S58" s="18">
        <f>S57/T57</f>
        <v>0.26666666666666666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7</v>
      </c>
      <c r="H101" s="30">
        <v>5</v>
      </c>
      <c r="I101" s="30">
        <f>SUM(D101:H101)</f>
        <v>15</v>
      </c>
      <c r="J101" s="31"/>
      <c r="M101" s="32">
        <v>1</v>
      </c>
      <c r="N101" s="33" t="s">
        <v>36</v>
      </c>
      <c r="O101" s="34">
        <v>8</v>
      </c>
      <c r="P101" s="34">
        <v>5</v>
      </c>
      <c r="Q101" s="34">
        <v>2</v>
      </c>
      <c r="R101" s="34">
        <f>SUM(O101:Q101)</f>
        <v>15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0.46666666666666667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8</v>
      </c>
      <c r="P102" s="16">
        <f>P101</f>
        <v>5</v>
      </c>
      <c r="Q102" s="16">
        <f>Q101</f>
        <v>2</v>
      </c>
      <c r="R102" s="16">
        <f>SUM(O102:Q102)</f>
        <v>15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2</v>
      </c>
      <c r="F103" s="30">
        <v>4</v>
      </c>
      <c r="G103" s="30">
        <v>5</v>
      </c>
      <c r="H103" s="30">
        <v>4</v>
      </c>
      <c r="I103" s="30">
        <f>SUM(D103:H103)</f>
        <v>15</v>
      </c>
      <c r="J103" s="31"/>
      <c r="N103" s="17" t="s">
        <v>20</v>
      </c>
      <c r="O103" s="18">
        <f>O102/R102</f>
        <v>0.53333333333333333</v>
      </c>
      <c r="P103" s="18">
        <f>P102/R102</f>
        <v>0.33333333333333331</v>
      </c>
      <c r="Q103" s="18">
        <f>Q102/R102</f>
        <v>0.13333333333333333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0.13333333333333333</v>
      </c>
      <c r="F104" s="35">
        <f>F103/I103</f>
        <v>0.26666666666666666</v>
      </c>
      <c r="G104" s="35">
        <f>G103/I103</f>
        <v>0.33333333333333331</v>
      </c>
      <c r="H104" s="35">
        <f>H103/I103</f>
        <v>0.26666666666666666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2</v>
      </c>
      <c r="F105" s="30">
        <v>4</v>
      </c>
      <c r="G105" s="30">
        <v>4</v>
      </c>
      <c r="H105" s="30">
        <v>5</v>
      </c>
      <c r="I105" s="30">
        <f>SUM(D105:H105)</f>
        <v>15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0.13333333333333333</v>
      </c>
      <c r="F106" s="35">
        <f>F105/I105</f>
        <v>0.26666666666666666</v>
      </c>
      <c r="G106" s="35">
        <f>G105/I105</f>
        <v>0.26666666666666666</v>
      </c>
      <c r="H106" s="35">
        <f>H105/I105</f>
        <v>0.33333333333333331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1</v>
      </c>
      <c r="F107" s="30">
        <v>3</v>
      </c>
      <c r="G107" s="30">
        <v>7</v>
      </c>
      <c r="H107" s="30">
        <v>4</v>
      </c>
      <c r="I107" s="30">
        <f>SUM(D107:H107)</f>
        <v>15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0.46666666666666667</v>
      </c>
      <c r="H108" s="35">
        <f>H107/I107</f>
        <v>0.26666666666666666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5</v>
      </c>
      <c r="F109" s="36">
        <f>F101+F103+F105+F107</f>
        <v>14</v>
      </c>
      <c r="G109" s="36">
        <f>G101+G103+G105+G107</f>
        <v>23</v>
      </c>
      <c r="H109" s="36">
        <f>H101+H103+H105+H107</f>
        <v>18</v>
      </c>
      <c r="I109" s="36">
        <f>SUM(D109:H109)</f>
        <v>60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8.3333333333333329E-2</v>
      </c>
      <c r="F110" s="18">
        <f>F109/I109</f>
        <v>0.23333333333333334</v>
      </c>
      <c r="G110" s="18">
        <f>G109/I109</f>
        <v>0.38333333333333336</v>
      </c>
      <c r="H110" s="18">
        <f>H109/I109</f>
        <v>0.3</v>
      </c>
      <c r="I110" s="18">
        <f>I109/I109</f>
        <v>1</v>
      </c>
    </row>
  </sheetData>
  <mergeCells count="14">
    <mergeCell ref="B101:B102"/>
    <mergeCell ref="B103:B104"/>
    <mergeCell ref="B105:B106"/>
    <mergeCell ref="B107:B108"/>
    <mergeCell ref="G2:H2"/>
    <mergeCell ref="B53:B54"/>
    <mergeCell ref="M53:M54"/>
    <mergeCell ref="B55:B56"/>
    <mergeCell ref="M55:M56"/>
    <mergeCell ref="B5:B6"/>
    <mergeCell ref="M5:M6"/>
    <mergeCell ref="B7:B8"/>
    <mergeCell ref="M7:M8"/>
    <mergeCell ref="B9:B10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/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3</v>
      </c>
      <c r="E2" s="37" t="s">
        <v>1</v>
      </c>
      <c r="F2" s="4" t="s">
        <v>2</v>
      </c>
      <c r="G2" s="40" t="s">
        <v>47</v>
      </c>
      <c r="H2" s="40"/>
      <c r="I2" s="4" t="s">
        <v>3</v>
      </c>
      <c r="J2" s="37" t="s">
        <v>65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1</v>
      </c>
      <c r="F5" s="7">
        <v>2</v>
      </c>
      <c r="G5" s="7">
        <v>6</v>
      </c>
      <c r="H5" s="7">
        <v>6</v>
      </c>
      <c r="I5" s="7">
        <f>SUM(D5:H5)</f>
        <v>15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6</v>
      </c>
      <c r="S5" s="10">
        <v>7</v>
      </c>
      <c r="T5" s="10">
        <f>SUM(O5:S5)</f>
        <v>15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6.6666666666666666E-2</v>
      </c>
      <c r="F6" s="12">
        <f>F5/I5</f>
        <v>0.13333333333333333</v>
      </c>
      <c r="G6" s="12">
        <f>G5/I5</f>
        <v>0.4</v>
      </c>
      <c r="H6" s="12">
        <f>H5/I5</f>
        <v>0.4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0.13333333333333333</v>
      </c>
      <c r="R6" s="13">
        <f>R5/T5</f>
        <v>0.4</v>
      </c>
      <c r="S6" s="13">
        <f>S5/T5</f>
        <v>0.46666666666666667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0</v>
      </c>
      <c r="F7" s="7">
        <v>1</v>
      </c>
      <c r="G7" s="7">
        <v>8</v>
      </c>
      <c r="H7" s="7">
        <v>6</v>
      </c>
      <c r="I7" s="7">
        <f>SUM(D7:H7)</f>
        <v>15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7</v>
      </c>
      <c r="S7" s="10">
        <v>7</v>
      </c>
      <c r="T7" s="10">
        <f>SUM(O7:S7)</f>
        <v>15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6.6666666666666666E-2</v>
      </c>
      <c r="G8" s="12">
        <f>G7/I7</f>
        <v>0.53333333333333333</v>
      </c>
      <c r="H8" s="12">
        <f>H7/I7</f>
        <v>0.4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6.6666666666666666E-2</v>
      </c>
      <c r="R8" s="13">
        <f>R7/T7</f>
        <v>0.46666666666666667</v>
      </c>
      <c r="S8" s="13">
        <f>S7/T7</f>
        <v>0.46666666666666667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1</v>
      </c>
      <c r="F9" s="7">
        <v>1</v>
      </c>
      <c r="G9" s="7">
        <v>9</v>
      </c>
      <c r="H9" s="7">
        <v>4</v>
      </c>
      <c r="I9" s="7">
        <f>SUM(D9:H9)</f>
        <v>15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13</v>
      </c>
      <c r="S9" s="16">
        <f>S5+S7</f>
        <v>14</v>
      </c>
      <c r="T9" s="16">
        <f>SUM(O9:S9)</f>
        <v>30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6.6666666666666666E-2</v>
      </c>
      <c r="G10" s="12">
        <f>G9/I9</f>
        <v>0.6</v>
      </c>
      <c r="H10" s="12">
        <f>H9/I9</f>
        <v>0.26666666666666666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</v>
      </c>
      <c r="R10" s="18">
        <f>R9/T9</f>
        <v>0.43333333333333335</v>
      </c>
      <c r="S10" s="18">
        <f>S9/T9</f>
        <v>0.46666666666666667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2</v>
      </c>
      <c r="F11" s="16">
        <f>F5+F7+F9</f>
        <v>4</v>
      </c>
      <c r="G11" s="16">
        <f>G5+G7+G9</f>
        <v>23</v>
      </c>
      <c r="H11" s="16">
        <f>H5+H7+H9</f>
        <v>16</v>
      </c>
      <c r="I11" s="20">
        <f>SUM(D11:H11)</f>
        <v>45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4.4444444444444446E-2</v>
      </c>
      <c r="F12" s="18">
        <f>F11/I11</f>
        <v>8.8888888888888892E-2</v>
      </c>
      <c r="G12" s="18">
        <f>G11/I11</f>
        <v>0.51111111111111107</v>
      </c>
      <c r="H12" s="18">
        <f>H11/I11</f>
        <v>0.35555555555555557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14</v>
      </c>
      <c r="E53" s="22">
        <v>1</v>
      </c>
      <c r="F53" s="22">
        <f>SUM(D53:E53)</f>
        <v>15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9</v>
      </c>
      <c r="S53" s="25">
        <v>5</v>
      </c>
      <c r="T53" s="25">
        <f>SUM(O53:S53)</f>
        <v>15</v>
      </c>
      <c r="U53" s="26"/>
    </row>
    <row r="54" spans="2:21" ht="42.75" x14ac:dyDescent="0.25">
      <c r="B54" s="46"/>
      <c r="C54" s="21" t="s">
        <v>26</v>
      </c>
      <c r="D54" s="27">
        <f>D53/F53</f>
        <v>0.93333333333333335</v>
      </c>
      <c r="E54" s="27">
        <f>E53/F53</f>
        <v>6.6666666666666666E-2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6.6666666666666666E-2</v>
      </c>
      <c r="R54" s="28">
        <f>R53/T53</f>
        <v>0.6</v>
      </c>
      <c r="S54" s="28">
        <f>S53/T53</f>
        <v>0.33333333333333331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12</v>
      </c>
      <c r="E55" s="22">
        <v>3</v>
      </c>
      <c r="F55" s="22">
        <f>SUM(D55:E55)</f>
        <v>15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9</v>
      </c>
      <c r="S55" s="25">
        <v>5</v>
      </c>
      <c r="T55" s="25">
        <f>SUM(O55:S55)</f>
        <v>15</v>
      </c>
      <c r="U55" s="26"/>
    </row>
    <row r="56" spans="2:21" x14ac:dyDescent="0.25">
      <c r="B56" s="46"/>
      <c r="C56" s="21" t="s">
        <v>28</v>
      </c>
      <c r="D56" s="27">
        <f>D55/F55</f>
        <v>0.8</v>
      </c>
      <c r="E56" s="27">
        <f>E55/F55</f>
        <v>0.2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6.6666666666666666E-2</v>
      </c>
      <c r="R56" s="28">
        <f>R55/T55</f>
        <v>0.6</v>
      </c>
      <c r="S56" s="28">
        <f>S55/T55</f>
        <v>0.33333333333333331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26</v>
      </c>
      <c r="E57" s="16">
        <f>E53+E55</f>
        <v>4</v>
      </c>
      <c r="F57" s="16">
        <f>SUM(D57:E57)</f>
        <v>30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18</v>
      </c>
      <c r="S57" s="16">
        <f>S53+S55</f>
        <v>10</v>
      </c>
      <c r="T57" s="16">
        <f>SUM(O57:S57)</f>
        <v>30</v>
      </c>
    </row>
    <row r="58" spans="2:21" ht="15" x14ac:dyDescent="0.25">
      <c r="C58" s="17" t="s">
        <v>20</v>
      </c>
      <c r="D58" s="18">
        <f>D57/F57</f>
        <v>0.8666666666666667</v>
      </c>
      <c r="E58" s="18">
        <f>E57/F57</f>
        <v>0.13333333333333333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6.6666666666666666E-2</v>
      </c>
      <c r="R58" s="18">
        <f>R57/T57</f>
        <v>0.6</v>
      </c>
      <c r="S58" s="18">
        <f>S57/T57</f>
        <v>0.33333333333333331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2</v>
      </c>
      <c r="G101" s="30">
        <v>8</v>
      </c>
      <c r="H101" s="30">
        <v>5</v>
      </c>
      <c r="I101" s="30">
        <f>SUM(D101:H101)</f>
        <v>15</v>
      </c>
      <c r="J101" s="31"/>
      <c r="M101" s="32">
        <v>1</v>
      </c>
      <c r="N101" s="33" t="s">
        <v>36</v>
      </c>
      <c r="O101" s="34">
        <v>6</v>
      </c>
      <c r="P101" s="34">
        <v>7</v>
      </c>
      <c r="Q101" s="34">
        <v>2</v>
      </c>
      <c r="R101" s="34">
        <f>SUM(O101:Q101)</f>
        <v>15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0.13333333333333333</v>
      </c>
      <c r="G102" s="35">
        <f>G101/I101</f>
        <v>0.53333333333333333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7</v>
      </c>
      <c r="Q102" s="16">
        <f>Q101</f>
        <v>2</v>
      </c>
      <c r="R102" s="16">
        <f>SUM(O102:Q102)</f>
        <v>15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3</v>
      </c>
      <c r="G103" s="30">
        <v>7</v>
      </c>
      <c r="H103" s="30">
        <v>4</v>
      </c>
      <c r="I103" s="30">
        <f>SUM(D103:H103)</f>
        <v>15</v>
      </c>
      <c r="J103" s="31"/>
      <c r="N103" s="17" t="s">
        <v>20</v>
      </c>
      <c r="O103" s="18">
        <f>O102/R102</f>
        <v>0.4</v>
      </c>
      <c r="P103" s="18">
        <f>P102/R102</f>
        <v>0.46666666666666667</v>
      </c>
      <c r="Q103" s="18">
        <f>Q102/R102</f>
        <v>0.13333333333333333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6.6666666666666666E-2</v>
      </c>
      <c r="F104" s="35">
        <f>F103/I103</f>
        <v>0.2</v>
      </c>
      <c r="G104" s="35">
        <f>G103/I103</f>
        <v>0.46666666666666667</v>
      </c>
      <c r="H104" s="35">
        <f>H103/I103</f>
        <v>0.26666666666666666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3</v>
      </c>
      <c r="G105" s="30">
        <v>6</v>
      </c>
      <c r="H105" s="30">
        <v>5</v>
      </c>
      <c r="I105" s="30">
        <f>SUM(D105:H105)</f>
        <v>15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6.6666666666666666E-2</v>
      </c>
      <c r="F106" s="35">
        <f>F105/I105</f>
        <v>0.2</v>
      </c>
      <c r="G106" s="35">
        <f>G105/I105</f>
        <v>0.4</v>
      </c>
      <c r="H106" s="35">
        <f>H105/I105</f>
        <v>0.33333333333333331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0</v>
      </c>
      <c r="F107" s="30">
        <v>3</v>
      </c>
      <c r="G107" s="30">
        <v>9</v>
      </c>
      <c r="H107" s="30">
        <v>3</v>
      </c>
      <c r="I107" s="30">
        <f>SUM(D107:H107)</f>
        <v>15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0.2</v>
      </c>
      <c r="G108" s="35">
        <f>G107/I107</f>
        <v>0.6</v>
      </c>
      <c r="H108" s="35">
        <f>H107/I107</f>
        <v>0.2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11</v>
      </c>
      <c r="G109" s="36">
        <f>G101+G103+G105+G107</f>
        <v>30</v>
      </c>
      <c r="H109" s="36">
        <f>H101+H103+H105+H107</f>
        <v>17</v>
      </c>
      <c r="I109" s="36">
        <f>SUM(D109:H109)</f>
        <v>60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3.3333333333333333E-2</v>
      </c>
      <c r="F110" s="18">
        <f>F109/I109</f>
        <v>0.18333333333333332</v>
      </c>
      <c r="G110" s="18">
        <f>G109/I109</f>
        <v>0.5</v>
      </c>
      <c r="H110" s="18">
        <f>H109/I109</f>
        <v>0.28333333333333333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B2" sqref="B2:B3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2</v>
      </c>
      <c r="E2" s="37" t="s">
        <v>1</v>
      </c>
      <c r="F2" s="4" t="s">
        <v>2</v>
      </c>
      <c r="G2" s="40" t="s">
        <v>48</v>
      </c>
      <c r="H2" s="40"/>
      <c r="I2" s="4" t="s">
        <v>3</v>
      </c>
      <c r="J2" s="37" t="s">
        <v>65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1</v>
      </c>
      <c r="F5" s="7">
        <v>3</v>
      </c>
      <c r="G5" s="7">
        <v>4</v>
      </c>
      <c r="H5" s="7">
        <v>4</v>
      </c>
      <c r="I5" s="7">
        <f>SUM(D5:H5)</f>
        <v>12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5</v>
      </c>
      <c r="S5" s="10">
        <v>5</v>
      </c>
      <c r="T5" s="10">
        <f>SUM(O5:S5)</f>
        <v>12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8.3333333333333329E-2</v>
      </c>
      <c r="F6" s="12">
        <f>F5/I5</f>
        <v>0.25</v>
      </c>
      <c r="G6" s="12">
        <f>G5/I5</f>
        <v>0.33333333333333331</v>
      </c>
      <c r="H6" s="12">
        <f>H5/I5</f>
        <v>0.33333333333333331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0.16666666666666666</v>
      </c>
      <c r="R6" s="13">
        <f>R5/T5</f>
        <v>0.41666666666666669</v>
      </c>
      <c r="S6" s="13">
        <f>S5/T5</f>
        <v>0.41666666666666669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1</v>
      </c>
      <c r="F7" s="7">
        <v>1</v>
      </c>
      <c r="G7" s="7">
        <v>5</v>
      </c>
      <c r="H7" s="7">
        <v>5</v>
      </c>
      <c r="I7" s="7">
        <f>SUM(D7:H7)</f>
        <v>12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5</v>
      </c>
      <c r="S7" s="10">
        <v>6</v>
      </c>
      <c r="T7" s="10">
        <f>SUM(O7:S7)</f>
        <v>12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8.3333333333333329E-2</v>
      </c>
      <c r="F8" s="12">
        <f>F7/I7</f>
        <v>8.3333333333333329E-2</v>
      </c>
      <c r="G8" s="12">
        <f>G7/I7</f>
        <v>0.41666666666666669</v>
      </c>
      <c r="H8" s="12">
        <f>H7/I7</f>
        <v>0.41666666666666669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8.3333333333333329E-2</v>
      </c>
      <c r="R8" s="13">
        <f>R7/T7</f>
        <v>0.41666666666666669</v>
      </c>
      <c r="S8" s="13">
        <f>S7/T7</f>
        <v>0.5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1</v>
      </c>
      <c r="F9" s="7">
        <v>2</v>
      </c>
      <c r="G9" s="7">
        <v>4</v>
      </c>
      <c r="H9" s="7">
        <v>5</v>
      </c>
      <c r="I9" s="7">
        <f>SUM(D9:H9)</f>
        <v>12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10</v>
      </c>
      <c r="S9" s="16">
        <f>S5+S7</f>
        <v>11</v>
      </c>
      <c r="T9" s="16">
        <f>SUM(O9:S9)</f>
        <v>24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8.3333333333333329E-2</v>
      </c>
      <c r="F10" s="12">
        <f>F9/I9</f>
        <v>0.16666666666666666</v>
      </c>
      <c r="G10" s="12">
        <f>G9/I9</f>
        <v>0.33333333333333331</v>
      </c>
      <c r="H10" s="12">
        <f>H9/I9</f>
        <v>0.41666666666666669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0.125</v>
      </c>
      <c r="R10" s="18">
        <f>R9/T9</f>
        <v>0.41666666666666669</v>
      </c>
      <c r="S10" s="18">
        <f>S9/T9</f>
        <v>0.45833333333333331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3</v>
      </c>
      <c r="F11" s="16">
        <f>F5+F7+F9</f>
        <v>6</v>
      </c>
      <c r="G11" s="16">
        <f>G5+G7+G9</f>
        <v>13</v>
      </c>
      <c r="H11" s="16">
        <f>H5+H7+H9</f>
        <v>14</v>
      </c>
      <c r="I11" s="20">
        <f>SUM(D11:H11)</f>
        <v>36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8.3333333333333329E-2</v>
      </c>
      <c r="F12" s="18">
        <f>F11/I11</f>
        <v>0.16666666666666666</v>
      </c>
      <c r="G12" s="18">
        <f>G11/I11</f>
        <v>0.3611111111111111</v>
      </c>
      <c r="H12" s="18">
        <f>H11/I11</f>
        <v>0.3888888888888889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11</v>
      </c>
      <c r="E53" s="22">
        <v>1</v>
      </c>
      <c r="F53" s="22">
        <f>SUM(D53:E53)</f>
        <v>12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7</v>
      </c>
      <c r="S53" s="25">
        <v>4</v>
      </c>
      <c r="T53" s="25">
        <f>SUM(O53:S53)</f>
        <v>12</v>
      </c>
      <c r="U53" s="26"/>
    </row>
    <row r="54" spans="2:21" ht="42.75" x14ac:dyDescent="0.25">
      <c r="B54" s="46"/>
      <c r="C54" s="21" t="s">
        <v>26</v>
      </c>
      <c r="D54" s="27">
        <f>D53/F53</f>
        <v>0.91666666666666663</v>
      </c>
      <c r="E54" s="27">
        <f>E53/F53</f>
        <v>8.3333333333333329E-2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8.3333333333333329E-2</v>
      </c>
      <c r="R54" s="28">
        <f>R53/T53</f>
        <v>0.58333333333333337</v>
      </c>
      <c r="S54" s="28">
        <f>S53/T53</f>
        <v>0.33333333333333331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9</v>
      </c>
      <c r="E55" s="22">
        <v>3</v>
      </c>
      <c r="F55" s="22">
        <f>SUM(D55:E55)</f>
        <v>12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2</v>
      </c>
      <c r="R55" s="25">
        <v>7</v>
      </c>
      <c r="S55" s="25">
        <v>3</v>
      </c>
      <c r="T55" s="25">
        <f>SUM(O55:S55)</f>
        <v>12</v>
      </c>
      <c r="U55" s="26"/>
    </row>
    <row r="56" spans="2:21" x14ac:dyDescent="0.25">
      <c r="B56" s="46"/>
      <c r="C56" s="21" t="s">
        <v>28</v>
      </c>
      <c r="D56" s="27">
        <f>D55/F55</f>
        <v>0.75</v>
      </c>
      <c r="E56" s="27">
        <f>E55/F55</f>
        <v>0.25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0.16666666666666666</v>
      </c>
      <c r="R56" s="28">
        <f>R55/T55</f>
        <v>0.58333333333333337</v>
      </c>
      <c r="S56" s="28">
        <f>S55/T55</f>
        <v>0.25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20</v>
      </c>
      <c r="E57" s="16">
        <f>E53+E55</f>
        <v>4</v>
      </c>
      <c r="F57" s="16">
        <f>SUM(D57:E57)</f>
        <v>24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14</v>
      </c>
      <c r="S57" s="16">
        <f>S53+S55</f>
        <v>7</v>
      </c>
      <c r="T57" s="16">
        <f>SUM(O57:S57)</f>
        <v>24</v>
      </c>
    </row>
    <row r="58" spans="2:21" ht="15" x14ac:dyDescent="0.25">
      <c r="C58" s="17" t="s">
        <v>20</v>
      </c>
      <c r="D58" s="18">
        <f>D57/F57</f>
        <v>0.83333333333333337</v>
      </c>
      <c r="E58" s="18">
        <f>E57/F57</f>
        <v>0.16666666666666666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0.125</v>
      </c>
      <c r="R58" s="18">
        <f>R57/T57</f>
        <v>0.58333333333333337</v>
      </c>
      <c r="S58" s="18">
        <f>S57/T57</f>
        <v>0.29166666666666669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7</v>
      </c>
      <c r="H101" s="30">
        <v>5</v>
      </c>
      <c r="I101" s="30">
        <f>SUM(D101:H101)</f>
        <v>15</v>
      </c>
      <c r="J101" s="31"/>
      <c r="M101" s="32">
        <v>1</v>
      </c>
      <c r="N101" s="33" t="s">
        <v>36</v>
      </c>
      <c r="O101" s="34">
        <v>5</v>
      </c>
      <c r="P101" s="34">
        <v>5</v>
      </c>
      <c r="Q101" s="34">
        <v>2</v>
      </c>
      <c r="R101" s="34">
        <f>SUM(O101:Q101)</f>
        <v>12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0.46666666666666667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5</v>
      </c>
      <c r="Q102" s="16">
        <f>Q101</f>
        <v>2</v>
      </c>
      <c r="R102" s="16">
        <f>SUM(O102:Q102)</f>
        <v>12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6</v>
      </c>
      <c r="H103" s="30">
        <v>4</v>
      </c>
      <c r="I103" s="30">
        <f>SUM(D103:H103)</f>
        <v>15</v>
      </c>
      <c r="J103" s="31"/>
      <c r="N103" s="17" t="s">
        <v>20</v>
      </c>
      <c r="O103" s="18">
        <f>O102/R102</f>
        <v>0.41666666666666669</v>
      </c>
      <c r="P103" s="18">
        <f>P102/R102</f>
        <v>0.41666666666666669</v>
      </c>
      <c r="Q103" s="18">
        <f>Q102/R102</f>
        <v>0.16666666666666666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6.6666666666666666E-2</v>
      </c>
      <c r="F104" s="35">
        <f>F103/I103</f>
        <v>0.26666666666666666</v>
      </c>
      <c r="G104" s="35">
        <f>G103/I103</f>
        <v>0.4</v>
      </c>
      <c r="H104" s="35">
        <f>H103/I103</f>
        <v>0.26666666666666666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6</v>
      </c>
      <c r="H105" s="30">
        <v>4</v>
      </c>
      <c r="I105" s="30">
        <f>SUM(D105:H105)</f>
        <v>15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6.6666666666666666E-2</v>
      </c>
      <c r="F106" s="35">
        <f>F105/I105</f>
        <v>0.26666666666666666</v>
      </c>
      <c r="G106" s="35">
        <f>G105/I105</f>
        <v>0.4</v>
      </c>
      <c r="H106" s="35">
        <f>H105/I105</f>
        <v>0.26666666666666666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0</v>
      </c>
      <c r="F107" s="30">
        <v>4</v>
      </c>
      <c r="G107" s="30">
        <v>8</v>
      </c>
      <c r="H107" s="30">
        <v>3</v>
      </c>
      <c r="I107" s="30">
        <f>SUM(D107:H107)</f>
        <v>15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0.26666666666666666</v>
      </c>
      <c r="G108" s="35">
        <f>G107/I107</f>
        <v>0.53333333333333333</v>
      </c>
      <c r="H108" s="35">
        <f>H107/I107</f>
        <v>0.2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15</v>
      </c>
      <c r="G109" s="36">
        <f>G101+G103+G105+G107</f>
        <v>27</v>
      </c>
      <c r="H109" s="36">
        <f>H101+H103+H105+H107</f>
        <v>16</v>
      </c>
      <c r="I109" s="36">
        <f>SUM(D109:H109)</f>
        <v>60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3.3333333333333333E-2</v>
      </c>
      <c r="F110" s="18">
        <f>F109/I109</f>
        <v>0.25</v>
      </c>
      <c r="G110" s="18">
        <f>G109/I109</f>
        <v>0.45</v>
      </c>
      <c r="H110" s="18">
        <f>H109/I109</f>
        <v>0.26666666666666666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B2" sqref="B2:B3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2</v>
      </c>
      <c r="E2" s="37" t="s">
        <v>1</v>
      </c>
      <c r="F2" s="4" t="s">
        <v>2</v>
      </c>
      <c r="G2" s="40" t="s">
        <v>49</v>
      </c>
      <c r="H2" s="40"/>
      <c r="I2" s="4" t="s">
        <v>3</v>
      </c>
      <c r="J2" s="37" t="s">
        <v>65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2</v>
      </c>
      <c r="F5" s="7">
        <v>3</v>
      </c>
      <c r="G5" s="7">
        <v>3</v>
      </c>
      <c r="H5" s="7">
        <v>4</v>
      </c>
      <c r="I5" s="7">
        <f>SUM(D5:H5)</f>
        <v>12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6</v>
      </c>
      <c r="S5" s="10">
        <v>4</v>
      </c>
      <c r="T5" s="10">
        <f>SUM(O5:S5)</f>
        <v>12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0.16666666666666666</v>
      </c>
      <c r="F6" s="12">
        <f>F5/I5</f>
        <v>0.25</v>
      </c>
      <c r="G6" s="12">
        <f>G5/I5</f>
        <v>0.25</v>
      </c>
      <c r="H6" s="12">
        <f>H5/I5</f>
        <v>0.33333333333333331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0.16666666666666666</v>
      </c>
      <c r="R6" s="13">
        <f>R5/T5</f>
        <v>0.5</v>
      </c>
      <c r="S6" s="13">
        <f>S5/T5</f>
        <v>0.33333333333333331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1</v>
      </c>
      <c r="F7" s="7">
        <v>2</v>
      </c>
      <c r="G7" s="7">
        <v>4</v>
      </c>
      <c r="H7" s="7">
        <v>5</v>
      </c>
      <c r="I7" s="7">
        <f>SUM(D7:H7)</f>
        <v>12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2</v>
      </c>
      <c r="R7" s="10">
        <v>5</v>
      </c>
      <c r="S7" s="10">
        <v>5</v>
      </c>
      <c r="T7" s="10">
        <f>SUM(O7:S7)</f>
        <v>12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8.3333333333333329E-2</v>
      </c>
      <c r="F8" s="12">
        <f>F7/I7</f>
        <v>0.16666666666666666</v>
      </c>
      <c r="G8" s="12">
        <f>G7/I7</f>
        <v>0.33333333333333331</v>
      </c>
      <c r="H8" s="12">
        <f>H7/I7</f>
        <v>0.41666666666666669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0.16666666666666666</v>
      </c>
      <c r="R8" s="13">
        <f>R7/T7</f>
        <v>0.41666666666666669</v>
      </c>
      <c r="S8" s="13">
        <f>S7/T7</f>
        <v>0.41666666666666669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1</v>
      </c>
      <c r="F9" s="7">
        <v>3</v>
      </c>
      <c r="G9" s="7">
        <v>2</v>
      </c>
      <c r="H9" s="7">
        <v>6</v>
      </c>
      <c r="I9" s="7">
        <f>SUM(D9:H9)</f>
        <v>12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11</v>
      </c>
      <c r="S9" s="16">
        <f>S5+S7</f>
        <v>9</v>
      </c>
      <c r="T9" s="16">
        <f>SUM(O9:S9)</f>
        <v>24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8.3333333333333329E-2</v>
      </c>
      <c r="F10" s="12">
        <f>F9/I9</f>
        <v>0.25</v>
      </c>
      <c r="G10" s="12">
        <f>G9/I9</f>
        <v>0.16666666666666666</v>
      </c>
      <c r="H10" s="12">
        <f>H9/I9</f>
        <v>0.5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0.16666666666666666</v>
      </c>
      <c r="R10" s="18">
        <f>R9/T9</f>
        <v>0.45833333333333331</v>
      </c>
      <c r="S10" s="18">
        <f>S9/T9</f>
        <v>0.375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4</v>
      </c>
      <c r="F11" s="16">
        <f>F5+F7+F9</f>
        <v>8</v>
      </c>
      <c r="G11" s="16">
        <f>G5+G7+G9</f>
        <v>9</v>
      </c>
      <c r="H11" s="16">
        <f>H5+H7+H9</f>
        <v>15</v>
      </c>
      <c r="I11" s="20">
        <f>SUM(D11:H11)</f>
        <v>36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0.1111111111111111</v>
      </c>
      <c r="F12" s="18">
        <f>F11/I11</f>
        <v>0.22222222222222221</v>
      </c>
      <c r="G12" s="18">
        <f>G11/I11</f>
        <v>0.25</v>
      </c>
      <c r="H12" s="18">
        <f>H11/I11</f>
        <v>0.41666666666666669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10</v>
      </c>
      <c r="E53" s="22">
        <v>2</v>
      </c>
      <c r="F53" s="22">
        <f>SUM(D53:E53)</f>
        <v>12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7</v>
      </c>
      <c r="S53" s="25">
        <v>4</v>
      </c>
      <c r="T53" s="25">
        <f>SUM(O53:S53)</f>
        <v>12</v>
      </c>
      <c r="U53" s="26"/>
    </row>
    <row r="54" spans="2:21" ht="42.75" x14ac:dyDescent="0.25">
      <c r="B54" s="46"/>
      <c r="C54" s="21" t="s">
        <v>26</v>
      </c>
      <c r="D54" s="27">
        <f>D53/F53</f>
        <v>0.83333333333333337</v>
      </c>
      <c r="E54" s="27">
        <f>E53/F53</f>
        <v>0.16666666666666666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8.3333333333333329E-2</v>
      </c>
      <c r="R54" s="28">
        <f>R53/T53</f>
        <v>0.58333333333333337</v>
      </c>
      <c r="S54" s="28">
        <f>S53/T53</f>
        <v>0.33333333333333331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9</v>
      </c>
      <c r="E55" s="22">
        <v>3</v>
      </c>
      <c r="F55" s="22">
        <f>SUM(D55:E55)</f>
        <v>12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2</v>
      </c>
      <c r="R55" s="25">
        <v>3</v>
      </c>
      <c r="S55" s="25">
        <v>7</v>
      </c>
      <c r="T55" s="25">
        <f>SUM(O55:S55)</f>
        <v>12</v>
      </c>
      <c r="U55" s="26"/>
    </row>
    <row r="56" spans="2:21" x14ac:dyDescent="0.25">
      <c r="B56" s="46"/>
      <c r="C56" s="21" t="s">
        <v>28</v>
      </c>
      <c r="D56" s="27">
        <f>D55/F55</f>
        <v>0.75</v>
      </c>
      <c r="E56" s="27">
        <f>E55/F55</f>
        <v>0.25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0.16666666666666666</v>
      </c>
      <c r="R56" s="28">
        <f>R55/T55</f>
        <v>0.25</v>
      </c>
      <c r="S56" s="28">
        <f>S55/T55</f>
        <v>0.58333333333333337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19</v>
      </c>
      <c r="E57" s="16">
        <f>E53+E55</f>
        <v>5</v>
      </c>
      <c r="F57" s="16">
        <f>SUM(D57:E57)</f>
        <v>24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10</v>
      </c>
      <c r="S57" s="16">
        <f>S53+S55</f>
        <v>11</v>
      </c>
      <c r="T57" s="16">
        <f>SUM(O57:S57)</f>
        <v>24</v>
      </c>
    </row>
    <row r="58" spans="2:21" ht="15" x14ac:dyDescent="0.25">
      <c r="C58" s="17" t="s">
        <v>20</v>
      </c>
      <c r="D58" s="18">
        <f>D57/F57</f>
        <v>0.79166666666666663</v>
      </c>
      <c r="E58" s="18">
        <f>E57/F57</f>
        <v>0.20833333333333334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0.125</v>
      </c>
      <c r="R58" s="18">
        <f>R57/T57</f>
        <v>0.41666666666666669</v>
      </c>
      <c r="S58" s="18">
        <f>S57/T57</f>
        <v>0.45833333333333331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2</v>
      </c>
      <c r="G101" s="30">
        <v>5</v>
      </c>
      <c r="H101" s="30">
        <v>5</v>
      </c>
      <c r="I101" s="30">
        <f>SUM(D101:H101)</f>
        <v>12</v>
      </c>
      <c r="J101" s="31"/>
      <c r="M101" s="32">
        <v>1</v>
      </c>
      <c r="N101" s="33" t="s">
        <v>36</v>
      </c>
      <c r="O101" s="34">
        <v>6</v>
      </c>
      <c r="P101" s="34">
        <v>4</v>
      </c>
      <c r="Q101" s="34">
        <v>2</v>
      </c>
      <c r="R101" s="34">
        <f>SUM(O101:Q101)</f>
        <v>12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0.16666666666666666</v>
      </c>
      <c r="G102" s="35">
        <f>G101/I101</f>
        <v>0.41666666666666669</v>
      </c>
      <c r="H102" s="35">
        <f>H101/I101</f>
        <v>0.41666666666666669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4</v>
      </c>
      <c r="Q102" s="16">
        <f>Q101</f>
        <v>2</v>
      </c>
      <c r="R102" s="16">
        <f>SUM(O102:Q102)</f>
        <v>12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2</v>
      </c>
      <c r="G103" s="30">
        <v>5</v>
      </c>
      <c r="H103" s="30">
        <v>4</v>
      </c>
      <c r="I103" s="30">
        <f>SUM(D103:H103)</f>
        <v>12</v>
      </c>
      <c r="J103" s="31"/>
      <c r="N103" s="17" t="s">
        <v>20</v>
      </c>
      <c r="O103" s="18">
        <f>O102/R102</f>
        <v>0.5</v>
      </c>
      <c r="P103" s="18">
        <f>P102/R102</f>
        <v>0.33333333333333331</v>
      </c>
      <c r="Q103" s="18">
        <f>Q102/R102</f>
        <v>0.16666666666666666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8.3333333333333329E-2</v>
      </c>
      <c r="F104" s="35">
        <f>F103/I103</f>
        <v>0.16666666666666666</v>
      </c>
      <c r="G104" s="35">
        <f>G103/I103</f>
        <v>0.41666666666666669</v>
      </c>
      <c r="H104" s="35">
        <f>H103/I103</f>
        <v>0.33333333333333331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4</v>
      </c>
      <c r="H105" s="30">
        <v>3</v>
      </c>
      <c r="I105" s="30">
        <f>SUM(D105:H105)</f>
        <v>12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8.3333333333333329E-2</v>
      </c>
      <c r="F106" s="35">
        <f>F105/I105</f>
        <v>0.33333333333333331</v>
      </c>
      <c r="G106" s="35">
        <f>G105/I105</f>
        <v>0.33333333333333331</v>
      </c>
      <c r="H106" s="35">
        <f>H105/I105</f>
        <v>0.25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0</v>
      </c>
      <c r="F107" s="30">
        <v>4</v>
      </c>
      <c r="G107" s="30">
        <v>4</v>
      </c>
      <c r="H107" s="30">
        <v>4</v>
      </c>
      <c r="I107" s="30">
        <f>SUM(D107:H107)</f>
        <v>12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0.33333333333333331</v>
      </c>
      <c r="G108" s="35">
        <f>G107/I107</f>
        <v>0.33333333333333331</v>
      </c>
      <c r="H108" s="35">
        <f>H107/I107</f>
        <v>0.33333333333333331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12</v>
      </c>
      <c r="G109" s="36">
        <f>G101+G103+G105+G107</f>
        <v>18</v>
      </c>
      <c r="H109" s="36">
        <f>H101+H103+H105+H107</f>
        <v>16</v>
      </c>
      <c r="I109" s="36">
        <f>SUM(D109:H109)</f>
        <v>48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4.1666666666666664E-2</v>
      </c>
      <c r="F110" s="18">
        <f>F109/I109</f>
        <v>0.25</v>
      </c>
      <c r="G110" s="18">
        <f>G109/I109</f>
        <v>0.375</v>
      </c>
      <c r="H110" s="18">
        <f>H109/I109</f>
        <v>0.33333333333333331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B2" sqref="B2:B3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2</v>
      </c>
      <c r="E2" s="37" t="s">
        <v>1</v>
      </c>
      <c r="F2" s="4" t="s">
        <v>2</v>
      </c>
      <c r="G2" s="40" t="s">
        <v>50</v>
      </c>
      <c r="H2" s="40"/>
      <c r="I2" s="4" t="s">
        <v>3</v>
      </c>
      <c r="J2" s="37" t="s">
        <v>65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1</v>
      </c>
      <c r="F5" s="7">
        <v>3</v>
      </c>
      <c r="G5" s="7">
        <v>4</v>
      </c>
      <c r="H5" s="7">
        <v>4</v>
      </c>
      <c r="I5" s="7">
        <f>SUM(D5:H5)</f>
        <v>12</v>
      </c>
      <c r="J5" s="8"/>
      <c r="M5" s="41">
        <v>1</v>
      </c>
      <c r="N5" s="9" t="s">
        <v>15</v>
      </c>
      <c r="O5" s="10">
        <v>0</v>
      </c>
      <c r="P5" s="10">
        <v>2</v>
      </c>
      <c r="Q5" s="10">
        <v>2</v>
      </c>
      <c r="R5" s="10">
        <v>5</v>
      </c>
      <c r="S5" s="10">
        <v>3</v>
      </c>
      <c r="T5" s="10">
        <f>SUM(O5:S5)</f>
        <v>12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8.3333333333333329E-2</v>
      </c>
      <c r="F6" s="12">
        <f>F5/I5</f>
        <v>0.25</v>
      </c>
      <c r="G6" s="12">
        <f>G5/I5</f>
        <v>0.33333333333333331</v>
      </c>
      <c r="H6" s="12">
        <f>H5/I5</f>
        <v>0.33333333333333331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0.16666666666666666</v>
      </c>
      <c r="Q6" s="13">
        <f>Q5/T5</f>
        <v>0.16666666666666666</v>
      </c>
      <c r="R6" s="13">
        <f>R5/T5</f>
        <v>0.41666666666666669</v>
      </c>
      <c r="S6" s="13">
        <f>S5/T5</f>
        <v>0.25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1</v>
      </c>
      <c r="F7" s="7">
        <v>3</v>
      </c>
      <c r="G7" s="7">
        <v>4</v>
      </c>
      <c r="H7" s="7">
        <v>4</v>
      </c>
      <c r="I7" s="7">
        <f>SUM(D7:H7)</f>
        <v>12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2</v>
      </c>
      <c r="R7" s="10">
        <v>4</v>
      </c>
      <c r="S7" s="10">
        <v>6</v>
      </c>
      <c r="T7" s="10">
        <f>SUM(O7:S7)</f>
        <v>12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8.3333333333333329E-2</v>
      </c>
      <c r="F8" s="12">
        <f>F7/I7</f>
        <v>0.25</v>
      </c>
      <c r="G8" s="12">
        <f>G7/I7</f>
        <v>0.33333333333333331</v>
      </c>
      <c r="H8" s="12">
        <f>H7/I7</f>
        <v>0.33333333333333331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0.16666666666666666</v>
      </c>
      <c r="R8" s="13">
        <f>R7/T7</f>
        <v>0.33333333333333331</v>
      </c>
      <c r="S8" s="13">
        <f>S7/T7</f>
        <v>0.5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1</v>
      </c>
      <c r="F9" s="7">
        <v>3</v>
      </c>
      <c r="G9" s="7">
        <v>5</v>
      </c>
      <c r="H9" s="7">
        <v>3</v>
      </c>
      <c r="I9" s="7">
        <f>SUM(D9:H9)</f>
        <v>12</v>
      </c>
      <c r="J9" s="8"/>
      <c r="N9" s="15" t="s">
        <v>19</v>
      </c>
      <c r="O9" s="16">
        <f>O5+O7</f>
        <v>0</v>
      </c>
      <c r="P9" s="16">
        <f>P5+P7</f>
        <v>2</v>
      </c>
      <c r="Q9" s="16">
        <f>Q5+Q7</f>
        <v>4</v>
      </c>
      <c r="R9" s="16">
        <f>R5+R7</f>
        <v>9</v>
      </c>
      <c r="S9" s="16">
        <f>S5+S7</f>
        <v>9</v>
      </c>
      <c r="T9" s="16">
        <f>SUM(O9:S9)</f>
        <v>24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8.3333333333333329E-2</v>
      </c>
      <c r="F10" s="12">
        <f>F9/I9</f>
        <v>0.25</v>
      </c>
      <c r="G10" s="12">
        <f>G9/I9</f>
        <v>0.41666666666666669</v>
      </c>
      <c r="H10" s="12">
        <f>H9/I9</f>
        <v>0.25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8.3333333333333329E-2</v>
      </c>
      <c r="Q10" s="18">
        <f>Q9/T9</f>
        <v>0.16666666666666666</v>
      </c>
      <c r="R10" s="18">
        <f>R9/T9</f>
        <v>0.375</v>
      </c>
      <c r="S10" s="18">
        <f>S9/T9</f>
        <v>0.375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3</v>
      </c>
      <c r="F11" s="16">
        <f>F5+F7+F9</f>
        <v>9</v>
      </c>
      <c r="G11" s="16">
        <f>G5+G7+G9</f>
        <v>13</v>
      </c>
      <c r="H11" s="16">
        <f>H5+H7+H9</f>
        <v>11</v>
      </c>
      <c r="I11" s="20">
        <f>SUM(D11:H11)</f>
        <v>36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8.3333333333333329E-2</v>
      </c>
      <c r="F12" s="18">
        <f>F11/I11</f>
        <v>0.25</v>
      </c>
      <c r="G12" s="18">
        <f>G11/I11</f>
        <v>0.3611111111111111</v>
      </c>
      <c r="H12" s="18">
        <f>H11/I11</f>
        <v>0.30555555555555558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11</v>
      </c>
      <c r="E53" s="22">
        <v>1</v>
      </c>
      <c r="F53" s="22">
        <f>SUM(D53:E53)</f>
        <v>12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3</v>
      </c>
      <c r="R53" s="25">
        <v>5</v>
      </c>
      <c r="S53" s="25">
        <v>4</v>
      </c>
      <c r="T53" s="25">
        <f>SUM(O53:S53)</f>
        <v>12</v>
      </c>
      <c r="U53" s="26"/>
    </row>
    <row r="54" spans="2:21" ht="42.75" x14ac:dyDescent="0.25">
      <c r="B54" s="46"/>
      <c r="C54" s="21" t="s">
        <v>26</v>
      </c>
      <c r="D54" s="27">
        <f>D53/F53</f>
        <v>0.91666666666666663</v>
      </c>
      <c r="E54" s="27">
        <f>E53/F53</f>
        <v>8.3333333333333329E-2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0.25</v>
      </c>
      <c r="R54" s="28">
        <f>R53/T53</f>
        <v>0.41666666666666669</v>
      </c>
      <c r="S54" s="28">
        <f>S53/T53</f>
        <v>0.33333333333333331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12</v>
      </c>
      <c r="E55" s="22">
        <v>0</v>
      </c>
      <c r="F55" s="22">
        <f>SUM(D55:E55)</f>
        <v>12</v>
      </c>
      <c r="G55" s="23"/>
      <c r="M55" s="47">
        <v>2</v>
      </c>
      <c r="N55" s="24" t="s">
        <v>29</v>
      </c>
      <c r="O55" s="25">
        <v>0</v>
      </c>
      <c r="P55" s="25">
        <v>1</v>
      </c>
      <c r="Q55" s="25">
        <v>1</v>
      </c>
      <c r="R55" s="25">
        <v>5</v>
      </c>
      <c r="S55" s="25">
        <v>5</v>
      </c>
      <c r="T55" s="25">
        <f>SUM(O55:S55)</f>
        <v>12</v>
      </c>
      <c r="U55" s="26"/>
    </row>
    <row r="56" spans="2:21" x14ac:dyDescent="0.25">
      <c r="B56" s="46"/>
      <c r="C56" s="21" t="s">
        <v>28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8.3333333333333329E-2</v>
      </c>
      <c r="Q56" s="28">
        <f>Q55/T55</f>
        <v>8.3333333333333329E-2</v>
      </c>
      <c r="R56" s="28">
        <f>R55/T55</f>
        <v>0.41666666666666669</v>
      </c>
      <c r="S56" s="28">
        <f>S55/T55</f>
        <v>0.41666666666666669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23</v>
      </c>
      <c r="E57" s="16">
        <f>E53+E55</f>
        <v>1</v>
      </c>
      <c r="F57" s="16">
        <f>SUM(D57:E57)</f>
        <v>24</v>
      </c>
      <c r="N57" s="15" t="s">
        <v>19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10</v>
      </c>
      <c r="S57" s="16">
        <f>S53+S55</f>
        <v>9</v>
      </c>
      <c r="T57" s="16">
        <f>SUM(O57:S57)</f>
        <v>24</v>
      </c>
    </row>
    <row r="58" spans="2:21" ht="15" x14ac:dyDescent="0.25">
      <c r="C58" s="17" t="s">
        <v>20</v>
      </c>
      <c r="D58" s="18">
        <f>D57/F57</f>
        <v>0.95833333333333337</v>
      </c>
      <c r="E58" s="18">
        <f>E57/F57</f>
        <v>4.1666666666666664E-2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4.1666666666666664E-2</v>
      </c>
      <c r="Q58" s="18">
        <f>Q57/T57</f>
        <v>0.16666666666666666</v>
      </c>
      <c r="R58" s="18">
        <f>R57/T57</f>
        <v>0.41666666666666669</v>
      </c>
      <c r="S58" s="18">
        <f>S57/T57</f>
        <v>0.375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2</v>
      </c>
      <c r="F101" s="30">
        <v>3</v>
      </c>
      <c r="G101" s="30">
        <v>3</v>
      </c>
      <c r="H101" s="30">
        <v>4</v>
      </c>
      <c r="I101" s="30">
        <f>SUM(D101:H101)</f>
        <v>12</v>
      </c>
      <c r="J101" s="31"/>
      <c r="M101" s="32">
        <v>1</v>
      </c>
      <c r="N101" s="33" t="s">
        <v>36</v>
      </c>
      <c r="O101" s="34">
        <v>5</v>
      </c>
      <c r="P101" s="34">
        <v>5</v>
      </c>
      <c r="Q101" s="34">
        <v>2</v>
      </c>
      <c r="R101" s="34">
        <f>SUM(O101:Q101)</f>
        <v>12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0.16666666666666666</v>
      </c>
      <c r="F102" s="35">
        <f>F101/I101</f>
        <v>0.25</v>
      </c>
      <c r="G102" s="35">
        <f>G101/I101</f>
        <v>0.25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5</v>
      </c>
      <c r="Q102" s="16">
        <f>Q101</f>
        <v>2</v>
      </c>
      <c r="R102" s="16">
        <f>SUM(O102:Q102)</f>
        <v>12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4</v>
      </c>
      <c r="H103" s="30">
        <v>3</v>
      </c>
      <c r="I103" s="30">
        <f>SUM(D103:H103)</f>
        <v>12</v>
      </c>
      <c r="J103" s="31"/>
      <c r="N103" s="17" t="s">
        <v>20</v>
      </c>
      <c r="O103" s="18">
        <f>O102/R102</f>
        <v>0.41666666666666669</v>
      </c>
      <c r="P103" s="18">
        <f>P102/R102</f>
        <v>0.41666666666666669</v>
      </c>
      <c r="Q103" s="18">
        <f>Q102/R102</f>
        <v>0.16666666666666666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8.3333333333333329E-2</v>
      </c>
      <c r="F104" s="35">
        <f>F103/I103</f>
        <v>0.33333333333333331</v>
      </c>
      <c r="G104" s="35">
        <f>G103/I103</f>
        <v>0.33333333333333331</v>
      </c>
      <c r="H104" s="35">
        <f>H103/I103</f>
        <v>0.25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3</v>
      </c>
      <c r="G105" s="30">
        <v>2</v>
      </c>
      <c r="H105" s="30">
        <v>6</v>
      </c>
      <c r="I105" s="30">
        <f>SUM(D105:H105)</f>
        <v>12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8.3333333333333329E-2</v>
      </c>
      <c r="F106" s="35">
        <f>F105/I105</f>
        <v>0.25</v>
      </c>
      <c r="G106" s="35">
        <f>G105/I105</f>
        <v>0.16666666666666666</v>
      </c>
      <c r="H106" s="35">
        <f>H105/I105</f>
        <v>0.5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1</v>
      </c>
      <c r="F107" s="30">
        <v>4</v>
      </c>
      <c r="G107" s="30">
        <v>4</v>
      </c>
      <c r="H107" s="30">
        <v>3</v>
      </c>
      <c r="I107" s="30">
        <f>SUM(D107:H107)</f>
        <v>12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8.3333333333333329E-2</v>
      </c>
      <c r="F108" s="35">
        <f>F107/I107</f>
        <v>0.33333333333333331</v>
      </c>
      <c r="G108" s="35">
        <f>G107/I107</f>
        <v>0.33333333333333331</v>
      </c>
      <c r="H108" s="35">
        <f>H107/I107</f>
        <v>0.25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5</v>
      </c>
      <c r="F109" s="36">
        <f>F101+F103+F105+F107</f>
        <v>14</v>
      </c>
      <c r="G109" s="36">
        <f>G101+G103+G105+G107</f>
        <v>13</v>
      </c>
      <c r="H109" s="36">
        <f>H101+H103+H105+H107</f>
        <v>16</v>
      </c>
      <c r="I109" s="36">
        <f>SUM(D109:H109)</f>
        <v>48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0.10416666666666667</v>
      </c>
      <c r="F110" s="18">
        <f>F109/I109</f>
        <v>0.29166666666666669</v>
      </c>
      <c r="G110" s="18">
        <f>G109/I109</f>
        <v>0.27083333333333331</v>
      </c>
      <c r="H110" s="18">
        <f>H109/I109</f>
        <v>0.33333333333333331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/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2</v>
      </c>
      <c r="E2" s="37" t="s">
        <v>1</v>
      </c>
      <c r="F2" s="4" t="s">
        <v>2</v>
      </c>
      <c r="G2" s="40" t="s">
        <v>51</v>
      </c>
      <c r="H2" s="40"/>
      <c r="I2" s="4" t="s">
        <v>3</v>
      </c>
      <c r="J2" s="37" t="s">
        <v>65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1</v>
      </c>
      <c r="F5" s="7">
        <v>2</v>
      </c>
      <c r="G5" s="7">
        <v>5</v>
      </c>
      <c r="H5" s="7">
        <v>4</v>
      </c>
      <c r="I5" s="7">
        <f>SUM(D5:H5)</f>
        <v>12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4</v>
      </c>
      <c r="R5" s="10">
        <v>3</v>
      </c>
      <c r="S5" s="10">
        <v>5</v>
      </c>
      <c r="T5" s="10">
        <f>SUM(O5:S5)</f>
        <v>12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8.3333333333333329E-2</v>
      </c>
      <c r="F6" s="12">
        <f>F5/I5</f>
        <v>0.16666666666666666</v>
      </c>
      <c r="G6" s="12">
        <f>G5/I5</f>
        <v>0.41666666666666669</v>
      </c>
      <c r="H6" s="12">
        <f>H5/I5</f>
        <v>0.33333333333333331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0.33333333333333331</v>
      </c>
      <c r="R6" s="13">
        <f>R5/T5</f>
        <v>0.25</v>
      </c>
      <c r="S6" s="13">
        <f>S5/T5</f>
        <v>0.41666666666666669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1</v>
      </c>
      <c r="F7" s="7">
        <v>2</v>
      </c>
      <c r="G7" s="7">
        <v>3</v>
      </c>
      <c r="H7" s="7">
        <v>6</v>
      </c>
      <c r="I7" s="7">
        <f>SUM(D7:H7)</f>
        <v>12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3</v>
      </c>
      <c r="R7" s="10">
        <v>7</v>
      </c>
      <c r="S7" s="10">
        <v>2</v>
      </c>
      <c r="T7" s="10">
        <f>SUM(O7:S7)</f>
        <v>12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8.3333333333333329E-2</v>
      </c>
      <c r="F8" s="12">
        <f>F7/I7</f>
        <v>0.16666666666666666</v>
      </c>
      <c r="G8" s="12">
        <f>G7/I7</f>
        <v>0.25</v>
      </c>
      <c r="H8" s="12">
        <f>H7/I7</f>
        <v>0.5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0.25</v>
      </c>
      <c r="R8" s="13">
        <f>R7/T7</f>
        <v>0.58333333333333337</v>
      </c>
      <c r="S8" s="13">
        <f>S7/T7</f>
        <v>0.16666666666666666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2</v>
      </c>
      <c r="F9" s="7">
        <v>3</v>
      </c>
      <c r="G9" s="7">
        <v>4</v>
      </c>
      <c r="H9" s="7">
        <v>3</v>
      </c>
      <c r="I9" s="7">
        <f>SUM(D9:H9)</f>
        <v>12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7</v>
      </c>
      <c r="R9" s="16">
        <f>R5+R7</f>
        <v>10</v>
      </c>
      <c r="S9" s="16">
        <f>S5+S7</f>
        <v>7</v>
      </c>
      <c r="T9" s="16">
        <f>SUM(O9:S9)</f>
        <v>24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0.16666666666666666</v>
      </c>
      <c r="F10" s="12">
        <f>F9/I9</f>
        <v>0.25</v>
      </c>
      <c r="G10" s="12">
        <f>G9/I9</f>
        <v>0.33333333333333331</v>
      </c>
      <c r="H10" s="12">
        <f>H9/I9</f>
        <v>0.25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0.29166666666666669</v>
      </c>
      <c r="R10" s="18">
        <f>R9/T9</f>
        <v>0.41666666666666669</v>
      </c>
      <c r="S10" s="18">
        <f>S9/T9</f>
        <v>0.29166666666666669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4</v>
      </c>
      <c r="F11" s="16">
        <f>F5+F7+F9</f>
        <v>7</v>
      </c>
      <c r="G11" s="16">
        <f>G5+G7+G9</f>
        <v>12</v>
      </c>
      <c r="H11" s="16">
        <f>H5+H7+H9</f>
        <v>13</v>
      </c>
      <c r="I11" s="20">
        <f>SUM(D11:H11)</f>
        <v>36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0.1111111111111111</v>
      </c>
      <c r="F12" s="18">
        <f>F11/I11</f>
        <v>0.19444444444444445</v>
      </c>
      <c r="G12" s="18">
        <f>G11/I11</f>
        <v>0.33333333333333331</v>
      </c>
      <c r="H12" s="18">
        <f>H11/I11</f>
        <v>0.3611111111111111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9</v>
      </c>
      <c r="E53" s="22">
        <v>3</v>
      </c>
      <c r="F53" s="22">
        <f>SUM(D53:E53)</f>
        <v>12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3</v>
      </c>
      <c r="R53" s="25">
        <v>5</v>
      </c>
      <c r="S53" s="25">
        <v>4</v>
      </c>
      <c r="T53" s="25">
        <f>SUM(O53:S53)</f>
        <v>12</v>
      </c>
      <c r="U53" s="26"/>
    </row>
    <row r="54" spans="2:21" ht="42.75" x14ac:dyDescent="0.25">
      <c r="B54" s="46"/>
      <c r="C54" s="21" t="s">
        <v>26</v>
      </c>
      <c r="D54" s="27">
        <f>D53/F53</f>
        <v>0.75</v>
      </c>
      <c r="E54" s="27">
        <f>E53/F53</f>
        <v>0.25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0.25</v>
      </c>
      <c r="R54" s="28">
        <f>R53/T53</f>
        <v>0.41666666666666669</v>
      </c>
      <c r="S54" s="28">
        <f>S53/T53</f>
        <v>0.33333333333333331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9</v>
      </c>
      <c r="E55" s="22">
        <v>3</v>
      </c>
      <c r="F55" s="22">
        <f>SUM(D55:E55)</f>
        <v>12</v>
      </c>
      <c r="G55" s="23"/>
      <c r="M55" s="47">
        <v>2</v>
      </c>
      <c r="N55" s="24" t="s">
        <v>29</v>
      </c>
      <c r="O55" s="25">
        <v>0</v>
      </c>
      <c r="P55" s="25">
        <v>2</v>
      </c>
      <c r="Q55" s="25">
        <v>1</v>
      </c>
      <c r="R55" s="25">
        <v>3</v>
      </c>
      <c r="S55" s="25">
        <v>6</v>
      </c>
      <c r="T55" s="25">
        <f>SUM(O55:S55)</f>
        <v>12</v>
      </c>
      <c r="U55" s="26"/>
    </row>
    <row r="56" spans="2:21" x14ac:dyDescent="0.25">
      <c r="B56" s="46"/>
      <c r="C56" s="21" t="s">
        <v>28</v>
      </c>
      <c r="D56" s="27">
        <f>D55/F55</f>
        <v>0.75</v>
      </c>
      <c r="E56" s="27">
        <f>E55/F55</f>
        <v>0.25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0.16666666666666666</v>
      </c>
      <c r="Q56" s="28">
        <f>Q55/T55</f>
        <v>8.3333333333333329E-2</v>
      </c>
      <c r="R56" s="28">
        <f>R55/T55</f>
        <v>0.25</v>
      </c>
      <c r="S56" s="28">
        <f>S55/T55</f>
        <v>0.5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18</v>
      </c>
      <c r="E57" s="16">
        <f>E53+E55</f>
        <v>6</v>
      </c>
      <c r="F57" s="16">
        <f>SUM(D57:E57)</f>
        <v>24</v>
      </c>
      <c r="N57" s="15" t="s">
        <v>19</v>
      </c>
      <c r="O57" s="16">
        <f>O53+O55</f>
        <v>0</v>
      </c>
      <c r="P57" s="16">
        <f>P53+P55</f>
        <v>2</v>
      </c>
      <c r="Q57" s="16">
        <f>Q53+Q55</f>
        <v>4</v>
      </c>
      <c r="R57" s="16">
        <f>R53+R55</f>
        <v>8</v>
      </c>
      <c r="S57" s="16">
        <f>S53+S55</f>
        <v>10</v>
      </c>
      <c r="T57" s="16">
        <f>SUM(O57:S57)</f>
        <v>24</v>
      </c>
    </row>
    <row r="58" spans="2:21" ht="15" x14ac:dyDescent="0.25">
      <c r="C58" s="17" t="s">
        <v>20</v>
      </c>
      <c r="D58" s="18">
        <f>D57/F57</f>
        <v>0.75</v>
      </c>
      <c r="E58" s="18">
        <f>E57/F57</f>
        <v>0.25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8.3333333333333329E-2</v>
      </c>
      <c r="Q58" s="18">
        <f>Q57/T57</f>
        <v>0.16666666666666666</v>
      </c>
      <c r="R58" s="18">
        <f>R57/T57</f>
        <v>0.33333333333333331</v>
      </c>
      <c r="S58" s="18">
        <f>S57/T57</f>
        <v>0.41666666666666669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1</v>
      </c>
      <c r="F101" s="30">
        <v>1</v>
      </c>
      <c r="G101" s="30">
        <v>5</v>
      </c>
      <c r="H101" s="30">
        <v>5</v>
      </c>
      <c r="I101" s="30">
        <f>SUM(D101:H101)</f>
        <v>12</v>
      </c>
      <c r="J101" s="31"/>
      <c r="M101" s="32">
        <v>1</v>
      </c>
      <c r="N101" s="33" t="s">
        <v>36</v>
      </c>
      <c r="O101" s="34">
        <v>5</v>
      </c>
      <c r="P101" s="34">
        <v>5</v>
      </c>
      <c r="Q101" s="34">
        <v>2</v>
      </c>
      <c r="R101" s="34">
        <f>SUM(O101:Q101)</f>
        <v>12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8.3333333333333329E-2</v>
      </c>
      <c r="F102" s="35">
        <f>F101/I101</f>
        <v>8.3333333333333329E-2</v>
      </c>
      <c r="G102" s="35">
        <f>G101/I101</f>
        <v>0.41666666666666669</v>
      </c>
      <c r="H102" s="35">
        <f>H101/I101</f>
        <v>0.41666666666666669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5</v>
      </c>
      <c r="Q102" s="16">
        <f>Q101</f>
        <v>2</v>
      </c>
      <c r="R102" s="16">
        <f>SUM(O102:Q102)</f>
        <v>12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2</v>
      </c>
      <c r="H103" s="30">
        <v>5</v>
      </c>
      <c r="I103" s="30">
        <f>SUM(D103:H103)</f>
        <v>12</v>
      </c>
      <c r="J103" s="31"/>
      <c r="N103" s="17" t="s">
        <v>20</v>
      </c>
      <c r="O103" s="18">
        <f>O102/R102</f>
        <v>0.41666666666666669</v>
      </c>
      <c r="P103" s="18">
        <f>P102/R102</f>
        <v>0.41666666666666669</v>
      </c>
      <c r="Q103" s="18">
        <f>Q102/R102</f>
        <v>0.16666666666666666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8.3333333333333329E-2</v>
      </c>
      <c r="F104" s="35">
        <f>F103/I103</f>
        <v>0.33333333333333331</v>
      </c>
      <c r="G104" s="35">
        <f>G103/I103</f>
        <v>0.16666666666666666</v>
      </c>
      <c r="H104" s="35">
        <f>H103/I103</f>
        <v>0.41666666666666669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2</v>
      </c>
      <c r="G105" s="30">
        <v>5</v>
      </c>
      <c r="H105" s="30">
        <v>4</v>
      </c>
      <c r="I105" s="30">
        <f>SUM(D105:H105)</f>
        <v>12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8.3333333333333329E-2</v>
      </c>
      <c r="F106" s="35">
        <f>F105/I105</f>
        <v>0.16666666666666666</v>
      </c>
      <c r="G106" s="35">
        <f>G105/I105</f>
        <v>0.41666666666666669</v>
      </c>
      <c r="H106" s="35">
        <f>H105/I105</f>
        <v>0.33333333333333331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0</v>
      </c>
      <c r="F107" s="30">
        <v>3</v>
      </c>
      <c r="G107" s="30">
        <v>3</v>
      </c>
      <c r="H107" s="30">
        <v>6</v>
      </c>
      <c r="I107" s="30">
        <f>SUM(D107:H107)</f>
        <v>12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0.25</v>
      </c>
      <c r="G108" s="35">
        <f>G107/I107</f>
        <v>0.25</v>
      </c>
      <c r="H108" s="35">
        <f>H107/I107</f>
        <v>0.5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3</v>
      </c>
      <c r="F109" s="36">
        <f>F101+F103+F105+F107</f>
        <v>10</v>
      </c>
      <c r="G109" s="36">
        <f>G101+G103+G105+G107</f>
        <v>15</v>
      </c>
      <c r="H109" s="36">
        <f>H101+H103+H105+H107</f>
        <v>20</v>
      </c>
      <c r="I109" s="36">
        <f>SUM(D109:H109)</f>
        <v>48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6.25E-2</v>
      </c>
      <c r="F110" s="18">
        <f>F109/I109</f>
        <v>0.20833333333333334</v>
      </c>
      <c r="G110" s="18">
        <f>G109/I109</f>
        <v>0.3125</v>
      </c>
      <c r="H110" s="18">
        <f>H109/I109</f>
        <v>0.41666666666666669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/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2</v>
      </c>
      <c r="E2" s="37" t="s">
        <v>1</v>
      </c>
      <c r="F2" s="4" t="s">
        <v>2</v>
      </c>
      <c r="G2" s="40" t="s">
        <v>52</v>
      </c>
      <c r="H2" s="40"/>
      <c r="I2" s="4" t="s">
        <v>3</v>
      </c>
      <c r="J2" s="37" t="s">
        <v>65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0</v>
      </c>
      <c r="F5" s="7">
        <v>2</v>
      </c>
      <c r="G5" s="7">
        <v>5</v>
      </c>
      <c r="H5" s="7">
        <v>5</v>
      </c>
      <c r="I5" s="7">
        <f>SUM(D5:H5)</f>
        <v>12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6</v>
      </c>
      <c r="S5" s="10">
        <v>4</v>
      </c>
      <c r="T5" s="10">
        <f>SUM(O5:S5)</f>
        <v>12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0.16666666666666666</v>
      </c>
      <c r="G6" s="12">
        <f>G5/I5</f>
        <v>0.41666666666666669</v>
      </c>
      <c r="H6" s="12">
        <f>H5/I5</f>
        <v>0.41666666666666669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0.16666666666666666</v>
      </c>
      <c r="R6" s="13">
        <f>R5/T5</f>
        <v>0.5</v>
      </c>
      <c r="S6" s="13">
        <f>S5/T5</f>
        <v>0.33333333333333331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1</v>
      </c>
      <c r="F7" s="7">
        <v>2</v>
      </c>
      <c r="G7" s="7">
        <v>4</v>
      </c>
      <c r="H7" s="7">
        <v>5</v>
      </c>
      <c r="I7" s="7">
        <f>SUM(D7:H7)</f>
        <v>12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2</v>
      </c>
      <c r="R7" s="10">
        <v>5</v>
      </c>
      <c r="S7" s="10">
        <v>5</v>
      </c>
      <c r="T7" s="10">
        <f>SUM(O7:S7)</f>
        <v>12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8.3333333333333329E-2</v>
      </c>
      <c r="F8" s="12">
        <f>F7/I7</f>
        <v>0.16666666666666666</v>
      </c>
      <c r="G8" s="12">
        <f>G7/I7</f>
        <v>0.33333333333333331</v>
      </c>
      <c r="H8" s="12">
        <f>H7/I7</f>
        <v>0.41666666666666669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0.16666666666666666</v>
      </c>
      <c r="R8" s="13">
        <f>R7/T7</f>
        <v>0.41666666666666669</v>
      </c>
      <c r="S8" s="13">
        <f>S7/T7</f>
        <v>0.41666666666666669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1</v>
      </c>
      <c r="F9" s="7">
        <v>3</v>
      </c>
      <c r="G9" s="7">
        <v>3</v>
      </c>
      <c r="H9" s="7">
        <v>5</v>
      </c>
      <c r="I9" s="7">
        <f>SUM(D9:H9)</f>
        <v>12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11</v>
      </c>
      <c r="S9" s="16">
        <f>S5+S7</f>
        <v>9</v>
      </c>
      <c r="T9" s="16">
        <f>SUM(O9:S9)</f>
        <v>24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8.3333333333333329E-2</v>
      </c>
      <c r="F10" s="12">
        <f>F9/I9</f>
        <v>0.25</v>
      </c>
      <c r="G10" s="12">
        <f>G9/I9</f>
        <v>0.25</v>
      </c>
      <c r="H10" s="12">
        <f>H9/I9</f>
        <v>0.41666666666666669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0.16666666666666666</v>
      </c>
      <c r="R10" s="18">
        <f>R9/T9</f>
        <v>0.45833333333333331</v>
      </c>
      <c r="S10" s="18">
        <f>S9/T9</f>
        <v>0.375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2</v>
      </c>
      <c r="F11" s="16">
        <f>F5+F7+F9</f>
        <v>7</v>
      </c>
      <c r="G11" s="16">
        <f>G5+G7+G9</f>
        <v>12</v>
      </c>
      <c r="H11" s="16">
        <f>H5+H7+H9</f>
        <v>15</v>
      </c>
      <c r="I11" s="20">
        <f>SUM(D11:H11)</f>
        <v>36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5.5555555555555552E-2</v>
      </c>
      <c r="F12" s="18">
        <f>F11/I11</f>
        <v>0.19444444444444445</v>
      </c>
      <c r="G12" s="18">
        <f>G11/I11</f>
        <v>0.33333333333333331</v>
      </c>
      <c r="H12" s="18">
        <f>H11/I11</f>
        <v>0.41666666666666669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11</v>
      </c>
      <c r="E53" s="22">
        <v>1</v>
      </c>
      <c r="F53" s="22">
        <f>SUM(D53:E53)</f>
        <v>12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2</v>
      </c>
      <c r="R53" s="25">
        <v>5</v>
      </c>
      <c r="S53" s="25">
        <v>5</v>
      </c>
      <c r="T53" s="25">
        <f>SUM(O53:S53)</f>
        <v>12</v>
      </c>
      <c r="U53" s="26"/>
    </row>
    <row r="54" spans="2:21" ht="42.75" x14ac:dyDescent="0.25">
      <c r="B54" s="46"/>
      <c r="C54" s="21" t="s">
        <v>26</v>
      </c>
      <c r="D54" s="27">
        <f>D53/F53</f>
        <v>0.91666666666666663</v>
      </c>
      <c r="E54" s="27">
        <f>E53/F53</f>
        <v>8.3333333333333329E-2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0.16666666666666666</v>
      </c>
      <c r="R54" s="28">
        <f>R53/T53</f>
        <v>0.41666666666666669</v>
      </c>
      <c r="S54" s="28">
        <f>S53/T53</f>
        <v>0.41666666666666669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11</v>
      </c>
      <c r="E55" s="22">
        <v>1</v>
      </c>
      <c r="F55" s="22">
        <f>SUM(D55:E55)</f>
        <v>12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2</v>
      </c>
      <c r="R55" s="25">
        <v>4</v>
      </c>
      <c r="S55" s="25">
        <v>6</v>
      </c>
      <c r="T55" s="25">
        <f>SUM(O55:S55)</f>
        <v>12</v>
      </c>
      <c r="U55" s="26"/>
    </row>
    <row r="56" spans="2:21" x14ac:dyDescent="0.25">
      <c r="B56" s="46"/>
      <c r="C56" s="21" t="s">
        <v>28</v>
      </c>
      <c r="D56" s="27">
        <f>D55/F55</f>
        <v>0.91666666666666663</v>
      </c>
      <c r="E56" s="27">
        <f>E55/F55</f>
        <v>8.3333333333333329E-2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0.16666666666666666</v>
      </c>
      <c r="R56" s="28">
        <f>R55/T55</f>
        <v>0.33333333333333331</v>
      </c>
      <c r="S56" s="28">
        <f>S55/T55</f>
        <v>0.5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22</v>
      </c>
      <c r="E57" s="16">
        <f>E53+E55</f>
        <v>2</v>
      </c>
      <c r="F57" s="16">
        <f>SUM(D57:E57)</f>
        <v>24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9</v>
      </c>
      <c r="S57" s="16">
        <f>S53+S55</f>
        <v>11</v>
      </c>
      <c r="T57" s="16">
        <f>SUM(O57:S57)</f>
        <v>24</v>
      </c>
    </row>
    <row r="58" spans="2:21" ht="15" x14ac:dyDescent="0.25">
      <c r="C58" s="17" t="s">
        <v>20</v>
      </c>
      <c r="D58" s="18">
        <f>D57/F57</f>
        <v>0.91666666666666663</v>
      </c>
      <c r="E58" s="18">
        <f>E57/F57</f>
        <v>8.3333333333333329E-2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0.16666666666666666</v>
      </c>
      <c r="R58" s="18">
        <f>R57/T57</f>
        <v>0.375</v>
      </c>
      <c r="S58" s="18">
        <f>S57/T57</f>
        <v>0.45833333333333331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5</v>
      </c>
      <c r="H101" s="30">
        <v>4</v>
      </c>
      <c r="I101" s="30">
        <f>SUM(D101:H101)</f>
        <v>12</v>
      </c>
      <c r="J101" s="31"/>
      <c r="M101" s="32">
        <v>1</v>
      </c>
      <c r="N101" s="33" t="s">
        <v>36</v>
      </c>
      <c r="O101" s="34">
        <v>5</v>
      </c>
      <c r="P101" s="34">
        <v>5</v>
      </c>
      <c r="Q101" s="34">
        <v>2</v>
      </c>
      <c r="R101" s="34">
        <f>SUM(O101:Q101)</f>
        <v>12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0.25</v>
      </c>
      <c r="G102" s="35">
        <f>G101/I101</f>
        <v>0.41666666666666669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5</v>
      </c>
      <c r="Q102" s="16">
        <f>Q101</f>
        <v>2</v>
      </c>
      <c r="R102" s="16">
        <f>SUM(O102:Q102)</f>
        <v>12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3</v>
      </c>
      <c r="H103" s="30">
        <v>4</v>
      </c>
      <c r="I103" s="30">
        <f>SUM(D103:H103)</f>
        <v>12</v>
      </c>
      <c r="J103" s="31"/>
      <c r="N103" s="17" t="s">
        <v>20</v>
      </c>
      <c r="O103" s="18">
        <f>O102/R102</f>
        <v>0.41666666666666669</v>
      </c>
      <c r="P103" s="18">
        <f>P102/R102</f>
        <v>0.41666666666666669</v>
      </c>
      <c r="Q103" s="18">
        <f>Q102/R102</f>
        <v>0.16666666666666666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8.3333333333333329E-2</v>
      </c>
      <c r="F104" s="35">
        <f>F103/I103</f>
        <v>0.33333333333333331</v>
      </c>
      <c r="G104" s="35">
        <f>G103/I103</f>
        <v>0.25</v>
      </c>
      <c r="H104" s="35">
        <f>H103/I103</f>
        <v>0.33333333333333331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2</v>
      </c>
      <c r="F105" s="30">
        <v>2</v>
      </c>
      <c r="G105" s="30">
        <v>3</v>
      </c>
      <c r="H105" s="30">
        <v>5</v>
      </c>
      <c r="I105" s="30">
        <f>SUM(D105:H105)</f>
        <v>12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0.16666666666666666</v>
      </c>
      <c r="F106" s="35">
        <f>F105/I105</f>
        <v>0.16666666666666666</v>
      </c>
      <c r="G106" s="35">
        <f>G105/I105</f>
        <v>0.25</v>
      </c>
      <c r="H106" s="35">
        <f>H105/I105</f>
        <v>0.41666666666666669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0</v>
      </c>
      <c r="F107" s="30">
        <v>3</v>
      </c>
      <c r="G107" s="30">
        <v>6</v>
      </c>
      <c r="H107" s="30">
        <v>3</v>
      </c>
      <c r="I107" s="30">
        <f>SUM(D107:H107)</f>
        <v>12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0.25</v>
      </c>
      <c r="G108" s="35">
        <f>G107/I107</f>
        <v>0.5</v>
      </c>
      <c r="H108" s="35">
        <f>H107/I107</f>
        <v>0.25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3</v>
      </c>
      <c r="F109" s="36">
        <f>F101+F103+F105+F107</f>
        <v>12</v>
      </c>
      <c r="G109" s="36">
        <f>G101+G103+G105+G107</f>
        <v>17</v>
      </c>
      <c r="H109" s="36">
        <f>H101+H103+H105+H107</f>
        <v>16</v>
      </c>
      <c r="I109" s="36">
        <f>SUM(D109:H109)</f>
        <v>48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6.25E-2</v>
      </c>
      <c r="F110" s="18">
        <f>F109/I109</f>
        <v>0.25</v>
      </c>
      <c r="G110" s="18">
        <f>G109/I109</f>
        <v>0.35416666666666669</v>
      </c>
      <c r="H110" s="18">
        <f>H109/I109</f>
        <v>0.33333333333333331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J3" sqref="J3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2</v>
      </c>
      <c r="E2" s="37" t="s">
        <v>1</v>
      </c>
      <c r="F2" s="4" t="s">
        <v>2</v>
      </c>
      <c r="G2" s="40" t="s">
        <v>53</v>
      </c>
      <c r="H2" s="40"/>
      <c r="I2" s="4" t="s">
        <v>3</v>
      </c>
      <c r="J2" s="37" t="s">
        <v>65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0</v>
      </c>
      <c r="F5" s="7">
        <v>1</v>
      </c>
      <c r="G5" s="7">
        <v>6</v>
      </c>
      <c r="H5" s="7">
        <v>5</v>
      </c>
      <c r="I5" s="7">
        <f>SUM(D5:H5)</f>
        <v>12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1</v>
      </c>
      <c r="R5" s="10">
        <v>7</v>
      </c>
      <c r="S5" s="10">
        <v>4</v>
      </c>
      <c r="T5" s="10">
        <f>SUM(O5:S5)</f>
        <v>12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8.3333333333333329E-2</v>
      </c>
      <c r="G6" s="12">
        <f>G5/I5</f>
        <v>0.5</v>
      </c>
      <c r="H6" s="12">
        <f>H5/I5</f>
        <v>0.41666666666666669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8.3333333333333329E-2</v>
      </c>
      <c r="R6" s="13">
        <f>R5/T5</f>
        <v>0.58333333333333337</v>
      </c>
      <c r="S6" s="13">
        <f>S5/T5</f>
        <v>0.33333333333333331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0</v>
      </c>
      <c r="F7" s="7">
        <v>0</v>
      </c>
      <c r="G7" s="7">
        <v>6</v>
      </c>
      <c r="H7" s="7">
        <v>6</v>
      </c>
      <c r="I7" s="7">
        <f>SUM(D7:H7)</f>
        <v>12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6</v>
      </c>
      <c r="S7" s="10">
        <v>5</v>
      </c>
      <c r="T7" s="10">
        <f>SUM(O7:S7)</f>
        <v>12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0</v>
      </c>
      <c r="G8" s="12">
        <f>G7/I7</f>
        <v>0.5</v>
      </c>
      <c r="H8" s="12">
        <f>H7/I7</f>
        <v>0.5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8.3333333333333329E-2</v>
      </c>
      <c r="R8" s="13">
        <f>R7/T7</f>
        <v>0.5</v>
      </c>
      <c r="S8" s="13">
        <f>S7/T7</f>
        <v>0.41666666666666669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1</v>
      </c>
      <c r="F9" s="7">
        <v>1</v>
      </c>
      <c r="G9" s="7">
        <v>5</v>
      </c>
      <c r="H9" s="7">
        <v>5</v>
      </c>
      <c r="I9" s="7">
        <f>SUM(D9:H9)</f>
        <v>12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2</v>
      </c>
      <c r="R9" s="16">
        <f>R5+R7</f>
        <v>13</v>
      </c>
      <c r="S9" s="16">
        <f>S5+S7</f>
        <v>9</v>
      </c>
      <c r="T9" s="16">
        <f>SUM(O9:S9)</f>
        <v>24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8.3333333333333329E-2</v>
      </c>
      <c r="F10" s="12">
        <f>F9/I9</f>
        <v>8.3333333333333329E-2</v>
      </c>
      <c r="G10" s="12">
        <f>G9/I9</f>
        <v>0.41666666666666669</v>
      </c>
      <c r="H10" s="12">
        <f>H9/I9</f>
        <v>0.41666666666666669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8.3333333333333329E-2</v>
      </c>
      <c r="R10" s="18">
        <f>R9/T9</f>
        <v>0.54166666666666663</v>
      </c>
      <c r="S10" s="18">
        <f>S9/T9</f>
        <v>0.375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1</v>
      </c>
      <c r="F11" s="16">
        <f>F5+F7+F9</f>
        <v>2</v>
      </c>
      <c r="G11" s="16">
        <f>G5+G7+G9</f>
        <v>17</v>
      </c>
      <c r="H11" s="16">
        <f>H5+H7+H9</f>
        <v>16</v>
      </c>
      <c r="I11" s="20">
        <f>SUM(D11:H11)</f>
        <v>36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2.7777777777777776E-2</v>
      </c>
      <c r="F12" s="18">
        <f>F11/I11</f>
        <v>5.5555555555555552E-2</v>
      </c>
      <c r="G12" s="18">
        <f>G11/I11</f>
        <v>0.47222222222222221</v>
      </c>
      <c r="H12" s="18">
        <f>H11/I11</f>
        <v>0.44444444444444442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11</v>
      </c>
      <c r="E53" s="22">
        <v>1</v>
      </c>
      <c r="F53" s="22">
        <f>SUM(D53:E53)</f>
        <v>12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6</v>
      </c>
      <c r="S53" s="25">
        <v>5</v>
      </c>
      <c r="T53" s="25">
        <f>SUM(O53:S53)</f>
        <v>12</v>
      </c>
      <c r="U53" s="26"/>
    </row>
    <row r="54" spans="2:21" ht="42.75" x14ac:dyDescent="0.25">
      <c r="B54" s="46"/>
      <c r="C54" s="21" t="s">
        <v>26</v>
      </c>
      <c r="D54" s="27">
        <f>D53/F53</f>
        <v>0.91666666666666663</v>
      </c>
      <c r="E54" s="27">
        <f>E53/F53</f>
        <v>8.3333333333333329E-2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8.3333333333333329E-2</v>
      </c>
      <c r="R54" s="28">
        <f>R53/T53</f>
        <v>0.5</v>
      </c>
      <c r="S54" s="28">
        <f>S53/T53</f>
        <v>0.41666666666666669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10</v>
      </c>
      <c r="E55" s="22">
        <v>2</v>
      </c>
      <c r="F55" s="22">
        <f>SUM(D55:E55)</f>
        <v>12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6</v>
      </c>
      <c r="S55" s="25">
        <v>5</v>
      </c>
      <c r="T55" s="25">
        <f>SUM(O55:S55)</f>
        <v>12</v>
      </c>
      <c r="U55" s="26"/>
    </row>
    <row r="56" spans="2:21" x14ac:dyDescent="0.25">
      <c r="B56" s="46"/>
      <c r="C56" s="21" t="s">
        <v>28</v>
      </c>
      <c r="D56" s="27">
        <f>D55/F55</f>
        <v>0.83333333333333337</v>
      </c>
      <c r="E56" s="27">
        <f>E55/F55</f>
        <v>0.16666666666666666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8.3333333333333329E-2</v>
      </c>
      <c r="R56" s="28">
        <f>R55/T55</f>
        <v>0.5</v>
      </c>
      <c r="S56" s="28">
        <f>S55/T55</f>
        <v>0.41666666666666669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21</v>
      </c>
      <c r="E57" s="16">
        <f>E53+E55</f>
        <v>3</v>
      </c>
      <c r="F57" s="16">
        <f>SUM(D57:E57)</f>
        <v>24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12</v>
      </c>
      <c r="S57" s="16">
        <f>S53+S55</f>
        <v>10</v>
      </c>
      <c r="T57" s="16">
        <f>SUM(O57:S57)</f>
        <v>24</v>
      </c>
    </row>
    <row r="58" spans="2:21" ht="15" x14ac:dyDescent="0.25">
      <c r="C58" s="17" t="s">
        <v>20</v>
      </c>
      <c r="D58" s="18">
        <f>D57/F57</f>
        <v>0.875</v>
      </c>
      <c r="E58" s="18">
        <f>E57/F57</f>
        <v>0.125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8.3333333333333329E-2</v>
      </c>
      <c r="R58" s="18">
        <f>R57/T57</f>
        <v>0.5</v>
      </c>
      <c r="S58" s="18">
        <f>S57/T57</f>
        <v>0.41666666666666669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5</v>
      </c>
      <c r="H101" s="30">
        <v>4</v>
      </c>
      <c r="I101" s="30">
        <f>SUM(D101:H101)</f>
        <v>12</v>
      </c>
      <c r="J101" s="31"/>
      <c r="M101" s="32">
        <v>1</v>
      </c>
      <c r="N101" s="33" t="s">
        <v>36</v>
      </c>
      <c r="O101" s="34">
        <v>6</v>
      </c>
      <c r="P101" s="34">
        <v>4</v>
      </c>
      <c r="Q101" s="34">
        <v>2</v>
      </c>
      <c r="R101" s="34">
        <f>SUM(O101:Q101)</f>
        <v>12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0.25</v>
      </c>
      <c r="G102" s="35">
        <f>G101/I101</f>
        <v>0.41666666666666669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4</v>
      </c>
      <c r="Q102" s="16">
        <f>Q101</f>
        <v>2</v>
      </c>
      <c r="R102" s="16">
        <f>SUM(O102:Q102)</f>
        <v>12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4</v>
      </c>
      <c r="H103" s="30">
        <v>3</v>
      </c>
      <c r="I103" s="30">
        <f>SUM(D103:H103)</f>
        <v>12</v>
      </c>
      <c r="J103" s="31"/>
      <c r="N103" s="17" t="s">
        <v>20</v>
      </c>
      <c r="O103" s="18">
        <f>O102/R102</f>
        <v>0.5</v>
      </c>
      <c r="P103" s="18">
        <f>P102/R102</f>
        <v>0.33333333333333331</v>
      </c>
      <c r="Q103" s="18">
        <f>Q102/R102</f>
        <v>0.16666666666666666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8.3333333333333329E-2</v>
      </c>
      <c r="F104" s="35">
        <f>F103/I103</f>
        <v>0.33333333333333331</v>
      </c>
      <c r="G104" s="35">
        <f>G103/I103</f>
        <v>0.33333333333333331</v>
      </c>
      <c r="H104" s="35">
        <f>H103/I103</f>
        <v>0.25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2</v>
      </c>
      <c r="G105" s="30">
        <v>4</v>
      </c>
      <c r="H105" s="30">
        <v>5</v>
      </c>
      <c r="I105" s="30">
        <f>SUM(D105:H105)</f>
        <v>12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8.3333333333333329E-2</v>
      </c>
      <c r="F106" s="35">
        <f>F105/I105</f>
        <v>0.16666666666666666</v>
      </c>
      <c r="G106" s="35">
        <f>G105/I105</f>
        <v>0.33333333333333331</v>
      </c>
      <c r="H106" s="35">
        <f>H105/I105</f>
        <v>0.41666666666666669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0</v>
      </c>
      <c r="F107" s="30">
        <v>3</v>
      </c>
      <c r="G107" s="30">
        <v>5</v>
      </c>
      <c r="H107" s="30">
        <v>4</v>
      </c>
      <c r="I107" s="30">
        <f>SUM(D107:H107)</f>
        <v>12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0.25</v>
      </c>
      <c r="G108" s="35">
        <f>G107/I107</f>
        <v>0.41666666666666669</v>
      </c>
      <c r="H108" s="35">
        <f>H107/I107</f>
        <v>0.33333333333333331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12</v>
      </c>
      <c r="G109" s="36">
        <f>G101+G103+G105+G107</f>
        <v>18</v>
      </c>
      <c r="H109" s="36">
        <f>H101+H103+H105+H107</f>
        <v>16</v>
      </c>
      <c r="I109" s="36">
        <f>SUM(D109:H109)</f>
        <v>48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4.1666666666666664E-2</v>
      </c>
      <c r="F110" s="18">
        <f>F109/I109</f>
        <v>0.25</v>
      </c>
      <c r="G110" s="18">
        <f>G109/I109</f>
        <v>0.375</v>
      </c>
      <c r="H110" s="18">
        <f>H109/I109</f>
        <v>0.33333333333333331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/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2</v>
      </c>
      <c r="E2" s="37" t="s">
        <v>1</v>
      </c>
      <c r="F2" s="4" t="s">
        <v>2</v>
      </c>
      <c r="G2" s="40" t="s">
        <v>54</v>
      </c>
      <c r="H2" s="40"/>
      <c r="I2" s="4" t="s">
        <v>3</v>
      </c>
      <c r="J2" s="37" t="s">
        <v>65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1</v>
      </c>
      <c r="E5" s="7">
        <v>0</v>
      </c>
      <c r="F5" s="7">
        <v>3</v>
      </c>
      <c r="G5" s="7">
        <v>4</v>
      </c>
      <c r="H5" s="7">
        <v>4</v>
      </c>
      <c r="I5" s="7">
        <f>SUM(D5:H5)</f>
        <v>12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4</v>
      </c>
      <c r="S5" s="10">
        <v>6</v>
      </c>
      <c r="T5" s="10">
        <f>SUM(O5:S5)</f>
        <v>12</v>
      </c>
      <c r="U5" s="11"/>
    </row>
    <row r="6" spans="2:21" x14ac:dyDescent="0.25">
      <c r="B6" s="39"/>
      <c r="C6" s="6" t="s">
        <v>14</v>
      </c>
      <c r="D6" s="12">
        <f>D5/I5</f>
        <v>8.3333333333333329E-2</v>
      </c>
      <c r="E6" s="12">
        <f>E5/I5</f>
        <v>0</v>
      </c>
      <c r="F6" s="12">
        <f>F5/I5</f>
        <v>0.25</v>
      </c>
      <c r="G6" s="12">
        <f>G5/I5</f>
        <v>0.33333333333333331</v>
      </c>
      <c r="H6" s="12">
        <f>H5/I5</f>
        <v>0.33333333333333331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0.16666666666666666</v>
      </c>
      <c r="R6" s="13">
        <f>R5/T5</f>
        <v>0.33333333333333331</v>
      </c>
      <c r="S6" s="13">
        <f>S5/T5</f>
        <v>0.5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0</v>
      </c>
      <c r="F7" s="7">
        <v>1</v>
      </c>
      <c r="G7" s="7">
        <v>6</v>
      </c>
      <c r="H7" s="7">
        <v>5</v>
      </c>
      <c r="I7" s="7">
        <f>SUM(D7:H7)</f>
        <v>12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6</v>
      </c>
      <c r="S7" s="10">
        <v>5</v>
      </c>
      <c r="T7" s="10">
        <f>SUM(O7:S7)</f>
        <v>12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8.3333333333333329E-2</v>
      </c>
      <c r="G8" s="12">
        <f>G7/I7</f>
        <v>0.5</v>
      </c>
      <c r="H8" s="12">
        <f>H7/I7</f>
        <v>0.41666666666666669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8.3333333333333329E-2</v>
      </c>
      <c r="R8" s="13">
        <f>R7/T7</f>
        <v>0.5</v>
      </c>
      <c r="S8" s="13">
        <f>S7/T7</f>
        <v>0.41666666666666669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1</v>
      </c>
      <c r="F9" s="7">
        <v>0</v>
      </c>
      <c r="G9" s="7">
        <v>6</v>
      </c>
      <c r="H9" s="7">
        <v>5</v>
      </c>
      <c r="I9" s="7">
        <f>SUM(D9:H9)</f>
        <v>12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10</v>
      </c>
      <c r="S9" s="16">
        <f>S5+S7</f>
        <v>11</v>
      </c>
      <c r="T9" s="16">
        <f>SUM(O9:S9)</f>
        <v>24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8.3333333333333329E-2</v>
      </c>
      <c r="F10" s="12">
        <f>F9/I9</f>
        <v>0</v>
      </c>
      <c r="G10" s="12">
        <f>G9/I9</f>
        <v>0.5</v>
      </c>
      <c r="H10" s="12">
        <f>H9/I9</f>
        <v>0.41666666666666669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0.125</v>
      </c>
      <c r="R10" s="18">
        <f>R9/T9</f>
        <v>0.41666666666666669</v>
      </c>
      <c r="S10" s="18">
        <f>S9/T9</f>
        <v>0.45833333333333331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1</v>
      </c>
      <c r="E11" s="16">
        <f>E5+E7+E9</f>
        <v>1</v>
      </c>
      <c r="F11" s="16">
        <f>F5+F7+F9</f>
        <v>4</v>
      </c>
      <c r="G11" s="16">
        <f>G5+G7+G9</f>
        <v>16</v>
      </c>
      <c r="H11" s="16">
        <f>H5+H7+H9</f>
        <v>14</v>
      </c>
      <c r="I11" s="20">
        <f>SUM(D11:H11)</f>
        <v>36</v>
      </c>
    </row>
    <row r="12" spans="2:21" ht="15" x14ac:dyDescent="0.25">
      <c r="C12" s="17" t="s">
        <v>20</v>
      </c>
      <c r="D12" s="18">
        <f>D11/I11</f>
        <v>2.7777777777777776E-2</v>
      </c>
      <c r="E12" s="18">
        <f>E11/I11</f>
        <v>2.7777777777777776E-2</v>
      </c>
      <c r="F12" s="18">
        <f>F11/I11</f>
        <v>0.1111111111111111</v>
      </c>
      <c r="G12" s="18">
        <f>G11/I11</f>
        <v>0.44444444444444442</v>
      </c>
      <c r="H12" s="18">
        <f>H11/I11</f>
        <v>0.3888888888888889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9</v>
      </c>
      <c r="E53" s="22">
        <v>3</v>
      </c>
      <c r="F53" s="22">
        <f>SUM(D53:E53)</f>
        <v>12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3</v>
      </c>
      <c r="R53" s="25">
        <v>4</v>
      </c>
      <c r="S53" s="25">
        <v>5</v>
      </c>
      <c r="T53" s="25">
        <f>SUM(O53:S53)</f>
        <v>12</v>
      </c>
      <c r="U53" s="26"/>
    </row>
    <row r="54" spans="2:21" ht="42.75" x14ac:dyDescent="0.25">
      <c r="B54" s="46"/>
      <c r="C54" s="21" t="s">
        <v>26</v>
      </c>
      <c r="D54" s="27">
        <f>D53/F53</f>
        <v>0.75</v>
      </c>
      <c r="E54" s="27">
        <f>E53/F53</f>
        <v>0.25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0.25</v>
      </c>
      <c r="R54" s="28">
        <f>R53/T53</f>
        <v>0.33333333333333331</v>
      </c>
      <c r="S54" s="28">
        <f>S53/T53</f>
        <v>0.41666666666666669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10</v>
      </c>
      <c r="E55" s="22">
        <v>2</v>
      </c>
      <c r="F55" s="22">
        <f>SUM(D55:E55)</f>
        <v>12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2</v>
      </c>
      <c r="R55" s="25">
        <v>3</v>
      </c>
      <c r="S55" s="25">
        <v>6</v>
      </c>
      <c r="T55" s="25">
        <f>SUM(O55:S55)</f>
        <v>11</v>
      </c>
      <c r="U55" s="26"/>
    </row>
    <row r="56" spans="2:21" x14ac:dyDescent="0.25">
      <c r="B56" s="46"/>
      <c r="C56" s="21" t="s">
        <v>28</v>
      </c>
      <c r="D56" s="27">
        <f>D55/F55</f>
        <v>0.83333333333333337</v>
      </c>
      <c r="E56" s="27">
        <f>E55/F55</f>
        <v>0.16666666666666666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0.18181818181818182</v>
      </c>
      <c r="R56" s="28">
        <f>R55/T55</f>
        <v>0.27272727272727271</v>
      </c>
      <c r="S56" s="28">
        <f>S55/T55</f>
        <v>0.54545454545454541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19</v>
      </c>
      <c r="E57" s="16">
        <f>E53+E55</f>
        <v>5</v>
      </c>
      <c r="F57" s="16">
        <f>SUM(D57:E57)</f>
        <v>24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5</v>
      </c>
      <c r="R57" s="16">
        <f>R53+R55</f>
        <v>7</v>
      </c>
      <c r="S57" s="16">
        <f>S53+S55</f>
        <v>11</v>
      </c>
      <c r="T57" s="16">
        <f>SUM(O57:S57)</f>
        <v>23</v>
      </c>
    </row>
    <row r="58" spans="2:21" ht="15" x14ac:dyDescent="0.25">
      <c r="C58" s="17" t="s">
        <v>20</v>
      </c>
      <c r="D58" s="18">
        <f>D57/F57</f>
        <v>0.79166666666666663</v>
      </c>
      <c r="E58" s="18">
        <f>E57/F57</f>
        <v>0.20833333333333334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0.21739130434782608</v>
      </c>
      <c r="R58" s="18">
        <f>R57/T57</f>
        <v>0.30434782608695654</v>
      </c>
      <c r="S58" s="18">
        <f>S57/T57</f>
        <v>0.47826086956521741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6</v>
      </c>
      <c r="H101" s="30">
        <v>5</v>
      </c>
      <c r="I101" s="30">
        <f>SUM(D101:H101)</f>
        <v>14</v>
      </c>
      <c r="J101" s="31"/>
      <c r="M101" s="32">
        <v>1</v>
      </c>
      <c r="N101" s="33" t="s">
        <v>36</v>
      </c>
      <c r="O101" s="34">
        <v>6</v>
      </c>
      <c r="P101" s="34">
        <v>4</v>
      </c>
      <c r="Q101" s="34">
        <v>2</v>
      </c>
      <c r="R101" s="34">
        <f>SUM(O101:Q101)</f>
        <v>12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0.21428571428571427</v>
      </c>
      <c r="G102" s="35">
        <f>G101/I101</f>
        <v>0.42857142857142855</v>
      </c>
      <c r="H102" s="35">
        <f>H101/I101</f>
        <v>0.35714285714285715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4</v>
      </c>
      <c r="Q102" s="16">
        <f>Q101</f>
        <v>2</v>
      </c>
      <c r="R102" s="16">
        <f>SUM(O102:Q102)</f>
        <v>12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5</v>
      </c>
      <c r="H103" s="30">
        <v>4</v>
      </c>
      <c r="I103" s="30">
        <f>SUM(D103:H103)</f>
        <v>14</v>
      </c>
      <c r="J103" s="31"/>
      <c r="N103" s="17" t="s">
        <v>20</v>
      </c>
      <c r="O103" s="18">
        <f>O102/R102</f>
        <v>0.5</v>
      </c>
      <c r="P103" s="18">
        <f>P102/R102</f>
        <v>0.33333333333333331</v>
      </c>
      <c r="Q103" s="18">
        <f>Q102/R102</f>
        <v>0.16666666666666666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7.1428571428571425E-2</v>
      </c>
      <c r="F104" s="35">
        <f>F103/I103</f>
        <v>0.2857142857142857</v>
      </c>
      <c r="G104" s="35">
        <f>G103/I103</f>
        <v>0.35714285714285715</v>
      </c>
      <c r="H104" s="35">
        <f>H103/I103</f>
        <v>0.2857142857142857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4</v>
      </c>
      <c r="H105" s="30">
        <v>5</v>
      </c>
      <c r="I105" s="30">
        <f>SUM(D105:H105)</f>
        <v>14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7.1428571428571425E-2</v>
      </c>
      <c r="F106" s="35">
        <f>F105/I105</f>
        <v>0.2857142857142857</v>
      </c>
      <c r="G106" s="35">
        <f>G105/I105</f>
        <v>0.2857142857142857</v>
      </c>
      <c r="H106" s="35">
        <f>H105/I105</f>
        <v>0.35714285714285715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0</v>
      </c>
      <c r="F107" s="30">
        <v>3</v>
      </c>
      <c r="G107" s="30">
        <v>7</v>
      </c>
      <c r="H107" s="30">
        <v>4</v>
      </c>
      <c r="I107" s="30">
        <f>SUM(D107:H107)</f>
        <v>14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0.21428571428571427</v>
      </c>
      <c r="G108" s="35">
        <f>G107/I107</f>
        <v>0.5</v>
      </c>
      <c r="H108" s="35">
        <f>H107/I107</f>
        <v>0.2857142857142857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14</v>
      </c>
      <c r="G109" s="36">
        <f>G101+G103+G105+G107</f>
        <v>22</v>
      </c>
      <c r="H109" s="36">
        <f>H101+H103+H105+H107</f>
        <v>18</v>
      </c>
      <c r="I109" s="36">
        <f>SUM(D109:H109)</f>
        <v>56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3.5714285714285712E-2</v>
      </c>
      <c r="F110" s="18">
        <f>F109/I109</f>
        <v>0.25</v>
      </c>
      <c r="G110" s="18">
        <f>G109/I109</f>
        <v>0.39285714285714285</v>
      </c>
      <c r="H110" s="18">
        <f>H109/I109</f>
        <v>0.32142857142857145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/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2</v>
      </c>
      <c r="E2" s="37" t="s">
        <v>1</v>
      </c>
      <c r="F2" s="4" t="s">
        <v>2</v>
      </c>
      <c r="G2" s="40" t="s">
        <v>55</v>
      </c>
      <c r="H2" s="40"/>
      <c r="I2" s="4" t="s">
        <v>3</v>
      </c>
      <c r="J2" s="37" t="s">
        <v>65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0</v>
      </c>
      <c r="F5" s="7">
        <v>1</v>
      </c>
      <c r="G5" s="7">
        <v>5</v>
      </c>
      <c r="H5" s="7">
        <v>6</v>
      </c>
      <c r="I5" s="7">
        <f>SUM(D5:H5)</f>
        <v>12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5</v>
      </c>
      <c r="S5" s="10">
        <v>5</v>
      </c>
      <c r="T5" s="10">
        <f>SUM(O5:S5)</f>
        <v>12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8.3333333333333329E-2</v>
      </c>
      <c r="G6" s="12">
        <f>G5/I5</f>
        <v>0.41666666666666669</v>
      </c>
      <c r="H6" s="12">
        <f>H5/I5</f>
        <v>0.5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0.16666666666666666</v>
      </c>
      <c r="R6" s="13">
        <f>R5/T5</f>
        <v>0.41666666666666669</v>
      </c>
      <c r="S6" s="13">
        <f>S5/T5</f>
        <v>0.41666666666666669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1</v>
      </c>
      <c r="F7" s="7">
        <v>0</v>
      </c>
      <c r="G7" s="7">
        <v>6</v>
      </c>
      <c r="H7" s="7">
        <v>5</v>
      </c>
      <c r="I7" s="7">
        <f>SUM(D7:H7)</f>
        <v>12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2</v>
      </c>
      <c r="R7" s="10">
        <v>7</v>
      </c>
      <c r="S7" s="10">
        <v>3</v>
      </c>
      <c r="T7" s="10">
        <f>SUM(O7:S7)</f>
        <v>12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8.3333333333333329E-2</v>
      </c>
      <c r="F8" s="12">
        <f>F7/I7</f>
        <v>0</v>
      </c>
      <c r="G8" s="12">
        <f>G7/I7</f>
        <v>0.5</v>
      </c>
      <c r="H8" s="12">
        <f>H7/I7</f>
        <v>0.41666666666666669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0.16666666666666666</v>
      </c>
      <c r="R8" s="13">
        <f>R7/T7</f>
        <v>0.58333333333333337</v>
      </c>
      <c r="S8" s="13">
        <f>S7/T7</f>
        <v>0.25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0</v>
      </c>
      <c r="F9" s="7">
        <v>3</v>
      </c>
      <c r="G9" s="7">
        <v>4</v>
      </c>
      <c r="H9" s="7">
        <v>5</v>
      </c>
      <c r="I9" s="7">
        <f>SUM(D9:H9)</f>
        <v>12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12</v>
      </c>
      <c r="S9" s="16">
        <f>S5+S7</f>
        <v>8</v>
      </c>
      <c r="T9" s="16">
        <f>SUM(O9:S9)</f>
        <v>24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0</v>
      </c>
      <c r="F10" s="12">
        <f>F9/I9</f>
        <v>0.25</v>
      </c>
      <c r="G10" s="12">
        <f>G9/I9</f>
        <v>0.33333333333333331</v>
      </c>
      <c r="H10" s="12">
        <f>H9/I9</f>
        <v>0.41666666666666669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0.16666666666666666</v>
      </c>
      <c r="R10" s="18">
        <f>R9/T9</f>
        <v>0.5</v>
      </c>
      <c r="S10" s="18">
        <f>S9/T9</f>
        <v>0.33333333333333331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1</v>
      </c>
      <c r="F11" s="16">
        <f>F5+F7+F9</f>
        <v>4</v>
      </c>
      <c r="G11" s="16">
        <f>G5+G7+G9</f>
        <v>15</v>
      </c>
      <c r="H11" s="16">
        <f>H5+H7+H9</f>
        <v>16</v>
      </c>
      <c r="I11" s="20">
        <f>SUM(D11:H11)</f>
        <v>36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2.7777777777777776E-2</v>
      </c>
      <c r="F12" s="18">
        <f>F11/I11</f>
        <v>0.1111111111111111</v>
      </c>
      <c r="G12" s="18">
        <f>G11/I11</f>
        <v>0.41666666666666669</v>
      </c>
      <c r="H12" s="18">
        <f>H11/I11</f>
        <v>0.44444444444444442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10</v>
      </c>
      <c r="E53" s="22">
        <v>2</v>
      </c>
      <c r="F53" s="22">
        <f>SUM(D53:E53)</f>
        <v>12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6</v>
      </c>
      <c r="S53" s="25">
        <v>5</v>
      </c>
      <c r="T53" s="25">
        <f>SUM(O53:S53)</f>
        <v>12</v>
      </c>
      <c r="U53" s="26"/>
    </row>
    <row r="54" spans="2:21" ht="42.75" x14ac:dyDescent="0.25">
      <c r="B54" s="46"/>
      <c r="C54" s="21" t="s">
        <v>26</v>
      </c>
      <c r="D54" s="27">
        <f>D53/F53</f>
        <v>0.83333333333333337</v>
      </c>
      <c r="E54" s="27">
        <f>E53/F53</f>
        <v>0.16666666666666666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8.3333333333333329E-2</v>
      </c>
      <c r="R54" s="28">
        <f>R53/T53</f>
        <v>0.5</v>
      </c>
      <c r="S54" s="28">
        <f>S53/T53</f>
        <v>0.41666666666666669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11</v>
      </c>
      <c r="E55" s="22">
        <v>1</v>
      </c>
      <c r="F55" s="22">
        <f>SUM(D55:E55)</f>
        <v>12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6</v>
      </c>
      <c r="S55" s="25">
        <v>5</v>
      </c>
      <c r="T55" s="25">
        <f>SUM(O55:S55)</f>
        <v>12</v>
      </c>
      <c r="U55" s="26"/>
    </row>
    <row r="56" spans="2:21" x14ac:dyDescent="0.25">
      <c r="B56" s="46"/>
      <c r="C56" s="21" t="s">
        <v>28</v>
      </c>
      <c r="D56" s="27">
        <f>D55/F55</f>
        <v>0.91666666666666663</v>
      </c>
      <c r="E56" s="27">
        <f>E55/F55</f>
        <v>8.3333333333333329E-2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8.3333333333333329E-2</v>
      </c>
      <c r="R56" s="28">
        <f>R55/T55</f>
        <v>0.5</v>
      </c>
      <c r="S56" s="28">
        <f>S55/T55</f>
        <v>0.41666666666666669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21</v>
      </c>
      <c r="E57" s="16">
        <f>E53+E55</f>
        <v>3</v>
      </c>
      <c r="F57" s="16">
        <f>SUM(D57:E57)</f>
        <v>24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12</v>
      </c>
      <c r="S57" s="16">
        <f>S53+S55</f>
        <v>10</v>
      </c>
      <c r="T57" s="16">
        <f>SUM(O57:S57)</f>
        <v>24</v>
      </c>
    </row>
    <row r="58" spans="2:21" ht="15" x14ac:dyDescent="0.25">
      <c r="C58" s="17" t="s">
        <v>20</v>
      </c>
      <c r="D58" s="18">
        <f>D57/F57</f>
        <v>0.875</v>
      </c>
      <c r="E58" s="18">
        <f>E57/F57</f>
        <v>0.125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8.3333333333333329E-2</v>
      </c>
      <c r="R58" s="18">
        <f>R57/T57</f>
        <v>0.5</v>
      </c>
      <c r="S58" s="18">
        <f>S57/T57</f>
        <v>0.41666666666666669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4</v>
      </c>
      <c r="H101" s="30">
        <v>5</v>
      </c>
      <c r="I101" s="30">
        <f>SUM(D101:H101)</f>
        <v>12</v>
      </c>
      <c r="J101" s="31"/>
      <c r="M101" s="32">
        <v>1</v>
      </c>
      <c r="N101" s="33" t="s">
        <v>36</v>
      </c>
      <c r="O101" s="34">
        <v>5</v>
      </c>
      <c r="P101" s="34">
        <v>5</v>
      </c>
      <c r="Q101" s="34">
        <v>2</v>
      </c>
      <c r="R101" s="34">
        <f>SUM(O101:Q101)</f>
        <v>12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0.25</v>
      </c>
      <c r="G102" s="35">
        <f>G101/I101</f>
        <v>0.33333333333333331</v>
      </c>
      <c r="H102" s="35">
        <f>H101/I101</f>
        <v>0.41666666666666669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5</v>
      </c>
      <c r="Q102" s="16">
        <f>Q101</f>
        <v>2</v>
      </c>
      <c r="R102" s="16">
        <f>SUM(O102:Q102)</f>
        <v>12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3</v>
      </c>
      <c r="H103" s="30">
        <v>4</v>
      </c>
      <c r="I103" s="30">
        <f>SUM(D103:H103)</f>
        <v>12</v>
      </c>
      <c r="J103" s="31"/>
      <c r="N103" s="17" t="s">
        <v>20</v>
      </c>
      <c r="O103" s="18">
        <f>O102/R102</f>
        <v>0.41666666666666669</v>
      </c>
      <c r="P103" s="18">
        <f>P102/R102</f>
        <v>0.41666666666666669</v>
      </c>
      <c r="Q103" s="18">
        <f>Q102/R102</f>
        <v>0.16666666666666666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8.3333333333333329E-2</v>
      </c>
      <c r="F104" s="35">
        <f>F103/I103</f>
        <v>0.33333333333333331</v>
      </c>
      <c r="G104" s="35">
        <f>G103/I103</f>
        <v>0.25</v>
      </c>
      <c r="H104" s="35">
        <f>H103/I103</f>
        <v>0.33333333333333331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3</v>
      </c>
      <c r="G105" s="30">
        <v>3</v>
      </c>
      <c r="H105" s="30">
        <v>5</v>
      </c>
      <c r="I105" s="30">
        <f>SUM(D105:H105)</f>
        <v>12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8.3333333333333329E-2</v>
      </c>
      <c r="F106" s="35">
        <f>F105/I105</f>
        <v>0.25</v>
      </c>
      <c r="G106" s="35">
        <f>G105/I105</f>
        <v>0.25</v>
      </c>
      <c r="H106" s="35">
        <f>H105/I105</f>
        <v>0.41666666666666669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0</v>
      </c>
      <c r="F107" s="30">
        <v>3</v>
      </c>
      <c r="G107" s="30">
        <v>6</v>
      </c>
      <c r="H107" s="30">
        <v>3</v>
      </c>
      <c r="I107" s="30">
        <f>SUM(D107:H107)</f>
        <v>12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0.25</v>
      </c>
      <c r="G108" s="35">
        <f>G107/I107</f>
        <v>0.5</v>
      </c>
      <c r="H108" s="35">
        <f>H107/I107</f>
        <v>0.25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13</v>
      </c>
      <c r="G109" s="36">
        <f>G101+G103+G105+G107</f>
        <v>16</v>
      </c>
      <c r="H109" s="36">
        <f>H101+H103+H105+H107</f>
        <v>17</v>
      </c>
      <c r="I109" s="36">
        <f>SUM(D109:H109)</f>
        <v>48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4.1666666666666664E-2</v>
      </c>
      <c r="F110" s="18">
        <f>F109/I109</f>
        <v>0.27083333333333331</v>
      </c>
      <c r="G110" s="18">
        <f>G109/I109</f>
        <v>0.33333333333333331</v>
      </c>
      <c r="H110" s="18">
        <f>H109/I109</f>
        <v>0.35416666666666669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/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2</v>
      </c>
      <c r="E2" s="37" t="s">
        <v>1</v>
      </c>
      <c r="F2" s="4" t="s">
        <v>2</v>
      </c>
      <c r="G2" s="40" t="s">
        <v>56</v>
      </c>
      <c r="H2" s="40"/>
      <c r="I2" s="4" t="s">
        <v>3</v>
      </c>
      <c r="J2" s="37" t="s">
        <v>65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1</v>
      </c>
      <c r="F5" s="7">
        <v>3</v>
      </c>
      <c r="G5" s="7">
        <v>4</v>
      </c>
      <c r="H5" s="7">
        <v>4</v>
      </c>
      <c r="I5" s="7">
        <f>SUM(D5:H5)</f>
        <v>12</v>
      </c>
      <c r="J5" s="8"/>
      <c r="M5" s="41">
        <v>1</v>
      </c>
      <c r="N5" s="9" t="s">
        <v>15</v>
      </c>
      <c r="O5" s="10">
        <v>0</v>
      </c>
      <c r="P5" s="10">
        <v>1</v>
      </c>
      <c r="Q5" s="10">
        <v>2</v>
      </c>
      <c r="R5" s="10">
        <v>3</v>
      </c>
      <c r="S5" s="10">
        <v>6</v>
      </c>
      <c r="T5" s="10">
        <f>SUM(O5:S5)</f>
        <v>12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8.3333333333333329E-2</v>
      </c>
      <c r="F6" s="12">
        <f>F5/I5</f>
        <v>0.25</v>
      </c>
      <c r="G6" s="12">
        <f>G5/I5</f>
        <v>0.33333333333333331</v>
      </c>
      <c r="H6" s="12">
        <f>H5/I5</f>
        <v>0.33333333333333331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8.3333333333333329E-2</v>
      </c>
      <c r="Q6" s="13">
        <f>Q5/T5</f>
        <v>0.16666666666666666</v>
      </c>
      <c r="R6" s="13">
        <f>R5/T5</f>
        <v>0.25</v>
      </c>
      <c r="S6" s="13">
        <f>S5/T5</f>
        <v>0.5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1</v>
      </c>
      <c r="F7" s="7">
        <v>2</v>
      </c>
      <c r="G7" s="7">
        <v>5</v>
      </c>
      <c r="H7" s="7">
        <v>4</v>
      </c>
      <c r="I7" s="7">
        <f>SUM(D7:H7)</f>
        <v>12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3</v>
      </c>
      <c r="R7" s="10">
        <v>4</v>
      </c>
      <c r="S7" s="10">
        <v>5</v>
      </c>
      <c r="T7" s="10">
        <f>SUM(O7:S7)</f>
        <v>12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8.3333333333333329E-2</v>
      </c>
      <c r="F8" s="12">
        <f>F7/I7</f>
        <v>0.16666666666666666</v>
      </c>
      <c r="G8" s="12">
        <f>G7/I7</f>
        <v>0.41666666666666669</v>
      </c>
      <c r="H8" s="12">
        <f>H7/I7</f>
        <v>0.33333333333333331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0.25</v>
      </c>
      <c r="R8" s="13">
        <f>R7/T7</f>
        <v>0.33333333333333331</v>
      </c>
      <c r="S8" s="13">
        <f>S7/T7</f>
        <v>0.41666666666666669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1</v>
      </c>
      <c r="F9" s="7">
        <v>1</v>
      </c>
      <c r="G9" s="7">
        <v>4</v>
      </c>
      <c r="H9" s="7">
        <v>6</v>
      </c>
      <c r="I9" s="7">
        <f>SUM(D9:H9)</f>
        <v>12</v>
      </c>
      <c r="J9" s="8"/>
      <c r="N9" s="15" t="s">
        <v>19</v>
      </c>
      <c r="O9" s="16">
        <f>O5+O7</f>
        <v>0</v>
      </c>
      <c r="P9" s="16">
        <f>P5+P7</f>
        <v>1</v>
      </c>
      <c r="Q9" s="16">
        <f>Q5+Q7</f>
        <v>5</v>
      </c>
      <c r="R9" s="16">
        <f>R5+R7</f>
        <v>7</v>
      </c>
      <c r="S9" s="16">
        <f>S5+S7</f>
        <v>11</v>
      </c>
      <c r="T9" s="16">
        <f>SUM(O9:S9)</f>
        <v>24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8.3333333333333329E-2</v>
      </c>
      <c r="F10" s="12">
        <f>F9/I9</f>
        <v>8.3333333333333329E-2</v>
      </c>
      <c r="G10" s="12">
        <f>G9/I9</f>
        <v>0.33333333333333331</v>
      </c>
      <c r="H10" s="12">
        <f>H9/I9</f>
        <v>0.5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4.1666666666666664E-2</v>
      </c>
      <c r="Q10" s="18">
        <f>Q9/T9</f>
        <v>0.20833333333333334</v>
      </c>
      <c r="R10" s="18">
        <f>R9/T9</f>
        <v>0.29166666666666669</v>
      </c>
      <c r="S10" s="18">
        <f>S9/T9</f>
        <v>0.45833333333333331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3</v>
      </c>
      <c r="F11" s="16">
        <f>F5+F7+F9</f>
        <v>6</v>
      </c>
      <c r="G11" s="16">
        <f>G5+G7+G9</f>
        <v>13</v>
      </c>
      <c r="H11" s="16">
        <f>H5+H7+H9</f>
        <v>14</v>
      </c>
      <c r="I11" s="20">
        <f>SUM(D11:H11)</f>
        <v>36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8.3333333333333329E-2</v>
      </c>
      <c r="F12" s="18">
        <f>F11/I11</f>
        <v>0.16666666666666666</v>
      </c>
      <c r="G12" s="18">
        <f>G11/I11</f>
        <v>0.3611111111111111</v>
      </c>
      <c r="H12" s="18">
        <f>H11/I11</f>
        <v>0.3888888888888889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10</v>
      </c>
      <c r="E53" s="22">
        <v>2</v>
      </c>
      <c r="F53" s="22">
        <f>SUM(D53:E53)</f>
        <v>12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2</v>
      </c>
      <c r="R53" s="25">
        <v>5</v>
      </c>
      <c r="S53" s="25">
        <v>5</v>
      </c>
      <c r="T53" s="25">
        <f>SUM(O53:S53)</f>
        <v>12</v>
      </c>
      <c r="U53" s="26"/>
    </row>
    <row r="54" spans="2:21" ht="42.75" x14ac:dyDescent="0.25">
      <c r="B54" s="46"/>
      <c r="C54" s="21" t="s">
        <v>26</v>
      </c>
      <c r="D54" s="27">
        <f>D53/F53</f>
        <v>0.83333333333333337</v>
      </c>
      <c r="E54" s="27">
        <f>E53/F53</f>
        <v>0.16666666666666666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0.16666666666666666</v>
      </c>
      <c r="R54" s="28">
        <f>R53/T53</f>
        <v>0.41666666666666669</v>
      </c>
      <c r="S54" s="28">
        <f>S53/T53</f>
        <v>0.41666666666666669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9</v>
      </c>
      <c r="E55" s="22">
        <v>3</v>
      </c>
      <c r="F55" s="22">
        <f>SUM(D55:E55)</f>
        <v>12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2</v>
      </c>
      <c r="R55" s="25">
        <v>6</v>
      </c>
      <c r="S55" s="25">
        <v>4</v>
      </c>
      <c r="T55" s="25">
        <f>SUM(O55:S55)</f>
        <v>12</v>
      </c>
      <c r="U55" s="26"/>
    </row>
    <row r="56" spans="2:21" x14ac:dyDescent="0.25">
      <c r="B56" s="46"/>
      <c r="C56" s="21" t="s">
        <v>28</v>
      </c>
      <c r="D56" s="27">
        <f>D55/F55</f>
        <v>0.75</v>
      </c>
      <c r="E56" s="27">
        <f>E55/F55</f>
        <v>0.25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0.16666666666666666</v>
      </c>
      <c r="R56" s="28">
        <f>R55/T55</f>
        <v>0.5</v>
      </c>
      <c r="S56" s="28">
        <f>S55/T55</f>
        <v>0.33333333333333331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19</v>
      </c>
      <c r="E57" s="16">
        <f>E53+E55</f>
        <v>5</v>
      </c>
      <c r="F57" s="16">
        <f>SUM(D57:E57)</f>
        <v>24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11</v>
      </c>
      <c r="S57" s="16">
        <f>S53+S55</f>
        <v>9</v>
      </c>
      <c r="T57" s="16">
        <f>SUM(O57:S57)</f>
        <v>24</v>
      </c>
    </row>
    <row r="58" spans="2:21" ht="15" x14ac:dyDescent="0.25">
      <c r="C58" s="17" t="s">
        <v>20</v>
      </c>
      <c r="D58" s="18">
        <f>D57/F57</f>
        <v>0.79166666666666663</v>
      </c>
      <c r="E58" s="18">
        <f>E57/F57</f>
        <v>0.20833333333333334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0.16666666666666666</v>
      </c>
      <c r="R58" s="18">
        <f>R57/T57</f>
        <v>0.45833333333333331</v>
      </c>
      <c r="S58" s="18">
        <f>S57/T57</f>
        <v>0.375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4</v>
      </c>
      <c r="H101" s="30">
        <v>5</v>
      </c>
      <c r="I101" s="30">
        <f>SUM(D101:H101)</f>
        <v>12</v>
      </c>
      <c r="J101" s="31"/>
      <c r="M101" s="32">
        <v>1</v>
      </c>
      <c r="N101" s="33" t="s">
        <v>36</v>
      </c>
      <c r="O101" s="34">
        <v>5</v>
      </c>
      <c r="P101" s="34">
        <v>5</v>
      </c>
      <c r="Q101" s="34">
        <v>2</v>
      </c>
      <c r="R101" s="34">
        <f>SUM(O101:Q101)</f>
        <v>12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0.25</v>
      </c>
      <c r="G102" s="35">
        <f>G101/I101</f>
        <v>0.33333333333333331</v>
      </c>
      <c r="H102" s="35">
        <f>H101/I101</f>
        <v>0.41666666666666669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5</v>
      </c>
      <c r="Q102" s="16">
        <f>Q101</f>
        <v>2</v>
      </c>
      <c r="R102" s="16">
        <f>SUM(O102:Q102)</f>
        <v>12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3</v>
      </c>
      <c r="G103" s="30">
        <v>4</v>
      </c>
      <c r="H103" s="30">
        <v>4</v>
      </c>
      <c r="I103" s="30">
        <f>SUM(D103:H103)</f>
        <v>12</v>
      </c>
      <c r="J103" s="31"/>
      <c r="N103" s="17" t="s">
        <v>20</v>
      </c>
      <c r="O103" s="18">
        <f>O102/R102</f>
        <v>0.41666666666666669</v>
      </c>
      <c r="P103" s="18">
        <f>P102/R102</f>
        <v>0.41666666666666669</v>
      </c>
      <c r="Q103" s="18">
        <f>Q102/R102</f>
        <v>0.16666666666666666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8.3333333333333329E-2</v>
      </c>
      <c r="F104" s="35">
        <f>F103/I103</f>
        <v>0.25</v>
      </c>
      <c r="G104" s="35">
        <f>G103/I103</f>
        <v>0.33333333333333331</v>
      </c>
      <c r="H104" s="35">
        <f>H103/I103</f>
        <v>0.33333333333333331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2</v>
      </c>
      <c r="G105" s="30">
        <v>6</v>
      </c>
      <c r="H105" s="30">
        <v>3</v>
      </c>
      <c r="I105" s="30">
        <f>SUM(D105:H105)</f>
        <v>12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8.3333333333333329E-2</v>
      </c>
      <c r="F106" s="35">
        <f>F105/I105</f>
        <v>0.16666666666666666</v>
      </c>
      <c r="G106" s="35">
        <f>G105/I105</f>
        <v>0.5</v>
      </c>
      <c r="H106" s="35">
        <f>H105/I105</f>
        <v>0.25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0</v>
      </c>
      <c r="F107" s="30">
        <v>6</v>
      </c>
      <c r="G107" s="30">
        <v>3</v>
      </c>
      <c r="H107" s="30">
        <v>3</v>
      </c>
      <c r="I107" s="30">
        <f>SUM(D107:H107)</f>
        <v>12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0.5</v>
      </c>
      <c r="G108" s="35">
        <f>G107/I107</f>
        <v>0.25</v>
      </c>
      <c r="H108" s="35">
        <f>H107/I107</f>
        <v>0.25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14</v>
      </c>
      <c r="G109" s="36">
        <f>G101+G103+G105+G107</f>
        <v>17</v>
      </c>
      <c r="H109" s="36">
        <f>H101+H103+H105+H107</f>
        <v>15</v>
      </c>
      <c r="I109" s="36">
        <f>SUM(D109:H109)</f>
        <v>48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4.1666666666666664E-2</v>
      </c>
      <c r="F110" s="18">
        <f>F109/I109</f>
        <v>0.29166666666666669</v>
      </c>
      <c r="G110" s="18">
        <f>G109/I109</f>
        <v>0.35416666666666669</v>
      </c>
      <c r="H110" s="18">
        <f>H109/I109</f>
        <v>0.3125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B2" sqref="B2:B3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2</v>
      </c>
      <c r="E2" s="37" t="s">
        <v>1</v>
      </c>
      <c r="F2" s="4" t="s">
        <v>2</v>
      </c>
      <c r="G2" s="40" t="s">
        <v>57</v>
      </c>
      <c r="H2" s="40"/>
      <c r="I2" s="4" t="s">
        <v>3</v>
      </c>
      <c r="J2" s="37" t="s">
        <v>65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0</v>
      </c>
      <c r="F5" s="7">
        <v>1</v>
      </c>
      <c r="G5" s="7">
        <v>6</v>
      </c>
      <c r="H5" s="7">
        <v>5</v>
      </c>
      <c r="I5" s="7">
        <f>SUM(D5:H5)</f>
        <v>12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5</v>
      </c>
      <c r="S5" s="10">
        <v>5</v>
      </c>
      <c r="T5" s="10">
        <f>SUM(O5:S5)</f>
        <v>12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8.3333333333333329E-2</v>
      </c>
      <c r="G6" s="12">
        <f>G5/I5</f>
        <v>0.5</v>
      </c>
      <c r="H6" s="12">
        <f>H5/I5</f>
        <v>0.41666666666666669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0.16666666666666666</v>
      </c>
      <c r="R6" s="13">
        <f>R5/T5</f>
        <v>0.41666666666666669</v>
      </c>
      <c r="S6" s="13">
        <f>S5/T5</f>
        <v>0.41666666666666669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1</v>
      </c>
      <c r="F7" s="7">
        <v>1</v>
      </c>
      <c r="G7" s="7">
        <v>4</v>
      </c>
      <c r="H7" s="7">
        <v>6</v>
      </c>
      <c r="I7" s="7">
        <f>SUM(D7:H7)</f>
        <v>12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6</v>
      </c>
      <c r="S7" s="10">
        <v>5</v>
      </c>
      <c r="T7" s="10">
        <f>SUM(O7:S7)</f>
        <v>12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8.3333333333333329E-2</v>
      </c>
      <c r="F8" s="12">
        <f>F7/I7</f>
        <v>8.3333333333333329E-2</v>
      </c>
      <c r="G8" s="12">
        <f>G7/I7</f>
        <v>0.33333333333333331</v>
      </c>
      <c r="H8" s="12">
        <f>H7/I7</f>
        <v>0.5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8.3333333333333329E-2</v>
      </c>
      <c r="R8" s="13">
        <f>R7/T7</f>
        <v>0.5</v>
      </c>
      <c r="S8" s="13">
        <f>S7/T7</f>
        <v>0.41666666666666669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0</v>
      </c>
      <c r="F9" s="7">
        <v>4</v>
      </c>
      <c r="G9" s="7">
        <v>5</v>
      </c>
      <c r="H9" s="7">
        <v>3</v>
      </c>
      <c r="I9" s="7">
        <f>SUM(D9:H9)</f>
        <v>12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11</v>
      </c>
      <c r="S9" s="16">
        <f>S5+S7</f>
        <v>10</v>
      </c>
      <c r="T9" s="16">
        <f>SUM(O9:S9)</f>
        <v>24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0</v>
      </c>
      <c r="F10" s="12">
        <f>F9/I9</f>
        <v>0.33333333333333331</v>
      </c>
      <c r="G10" s="12">
        <f>G9/I9</f>
        <v>0.41666666666666669</v>
      </c>
      <c r="H10" s="12">
        <f>H9/I9</f>
        <v>0.25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0.125</v>
      </c>
      <c r="R10" s="18">
        <f>R9/T9</f>
        <v>0.45833333333333331</v>
      </c>
      <c r="S10" s="18">
        <f>S9/T9</f>
        <v>0.41666666666666669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1</v>
      </c>
      <c r="F11" s="16">
        <f>F5+F7+F9</f>
        <v>6</v>
      </c>
      <c r="G11" s="16">
        <f>G5+G7+G9</f>
        <v>15</v>
      </c>
      <c r="H11" s="16">
        <f>H5+H7+H9</f>
        <v>14</v>
      </c>
      <c r="I11" s="20">
        <f>SUM(D11:H11)</f>
        <v>36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2.7777777777777776E-2</v>
      </c>
      <c r="F12" s="18">
        <f>F11/I11</f>
        <v>0.16666666666666666</v>
      </c>
      <c r="G12" s="18">
        <f>G11/I11</f>
        <v>0.41666666666666669</v>
      </c>
      <c r="H12" s="18">
        <f>H11/I11</f>
        <v>0.3888888888888889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11</v>
      </c>
      <c r="E53" s="22">
        <v>1</v>
      </c>
      <c r="F53" s="22">
        <f>SUM(D53:E53)</f>
        <v>12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7</v>
      </c>
      <c r="S53" s="25">
        <v>4</v>
      </c>
      <c r="T53" s="25">
        <f>SUM(O53:S53)</f>
        <v>12</v>
      </c>
      <c r="U53" s="26"/>
    </row>
    <row r="54" spans="2:21" ht="42.75" x14ac:dyDescent="0.25">
      <c r="B54" s="46"/>
      <c r="C54" s="21" t="s">
        <v>26</v>
      </c>
      <c r="D54" s="27">
        <f>D53/F53</f>
        <v>0.91666666666666663</v>
      </c>
      <c r="E54" s="27">
        <f>E53/F53</f>
        <v>8.3333333333333329E-2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8.3333333333333329E-2</v>
      </c>
      <c r="R54" s="28">
        <f>R53/T53</f>
        <v>0.58333333333333337</v>
      </c>
      <c r="S54" s="28">
        <f>S53/T53</f>
        <v>0.33333333333333331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12</v>
      </c>
      <c r="E55" s="22">
        <v>0</v>
      </c>
      <c r="F55" s="22">
        <f>SUM(D55:E55)</f>
        <v>12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8</v>
      </c>
      <c r="S55" s="25">
        <v>3</v>
      </c>
      <c r="T55" s="25">
        <f>SUM(O55:S55)</f>
        <v>12</v>
      </c>
      <c r="U55" s="26"/>
    </row>
    <row r="56" spans="2:21" x14ac:dyDescent="0.25">
      <c r="B56" s="46"/>
      <c r="C56" s="21" t="s">
        <v>28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8.3333333333333329E-2</v>
      </c>
      <c r="R56" s="28">
        <f>R55/T55</f>
        <v>0.66666666666666663</v>
      </c>
      <c r="S56" s="28">
        <f>S55/T55</f>
        <v>0.25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23</v>
      </c>
      <c r="E57" s="16">
        <f>E53+E55</f>
        <v>1</v>
      </c>
      <c r="F57" s="16">
        <f>SUM(D57:E57)</f>
        <v>24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15</v>
      </c>
      <c r="S57" s="16">
        <f>S53+S55</f>
        <v>7</v>
      </c>
      <c r="T57" s="16">
        <f>SUM(O57:S57)</f>
        <v>24</v>
      </c>
    </row>
    <row r="58" spans="2:21" ht="15" x14ac:dyDescent="0.25">
      <c r="C58" s="17" t="s">
        <v>20</v>
      </c>
      <c r="D58" s="18">
        <f>D57/F57</f>
        <v>0.95833333333333337</v>
      </c>
      <c r="E58" s="18">
        <f>E57/F57</f>
        <v>4.1666666666666664E-2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8.3333333333333329E-2</v>
      </c>
      <c r="R58" s="18">
        <f>R57/T57</f>
        <v>0.625</v>
      </c>
      <c r="S58" s="18">
        <f>S57/T57</f>
        <v>0.29166666666666669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6</v>
      </c>
      <c r="H101" s="30">
        <v>3</v>
      </c>
      <c r="I101" s="30">
        <f>SUM(D101:H101)</f>
        <v>12</v>
      </c>
      <c r="J101" s="31"/>
      <c r="M101" s="32">
        <v>1</v>
      </c>
      <c r="N101" s="33" t="s">
        <v>36</v>
      </c>
      <c r="O101" s="34">
        <v>6</v>
      </c>
      <c r="P101" s="34">
        <v>4</v>
      </c>
      <c r="Q101" s="34">
        <v>2</v>
      </c>
      <c r="R101" s="34">
        <f>SUM(O101:Q101)</f>
        <v>12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0.25</v>
      </c>
      <c r="G102" s="35">
        <f>G101/I101</f>
        <v>0.5</v>
      </c>
      <c r="H102" s="35">
        <f>H101/I101</f>
        <v>0.25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4</v>
      </c>
      <c r="Q102" s="16">
        <f>Q101</f>
        <v>2</v>
      </c>
      <c r="R102" s="16">
        <f>SUM(O102:Q102)</f>
        <v>12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3</v>
      </c>
      <c r="G103" s="30">
        <v>5</v>
      </c>
      <c r="H103" s="30">
        <v>3</v>
      </c>
      <c r="I103" s="30">
        <f>SUM(D103:H103)</f>
        <v>12</v>
      </c>
      <c r="J103" s="31"/>
      <c r="N103" s="17" t="s">
        <v>20</v>
      </c>
      <c r="O103" s="18">
        <f>O102/R102</f>
        <v>0.5</v>
      </c>
      <c r="P103" s="18">
        <f>P102/R102</f>
        <v>0.33333333333333331</v>
      </c>
      <c r="Q103" s="18">
        <f>Q102/R102</f>
        <v>0.16666666666666666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8.3333333333333329E-2</v>
      </c>
      <c r="F104" s="35">
        <f>F103/I103</f>
        <v>0.25</v>
      </c>
      <c r="G104" s="35">
        <f>G103/I103</f>
        <v>0.41666666666666669</v>
      </c>
      <c r="H104" s="35">
        <f>H103/I103</f>
        <v>0.25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2</v>
      </c>
      <c r="H105" s="30">
        <v>5</v>
      </c>
      <c r="I105" s="30">
        <f>SUM(D105:H105)</f>
        <v>12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8.3333333333333329E-2</v>
      </c>
      <c r="F106" s="35">
        <f>F105/I105</f>
        <v>0.33333333333333331</v>
      </c>
      <c r="G106" s="35">
        <f>G105/I105</f>
        <v>0.16666666666666666</v>
      </c>
      <c r="H106" s="35">
        <f>H105/I105</f>
        <v>0.41666666666666669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0</v>
      </c>
      <c r="F107" s="30">
        <v>3</v>
      </c>
      <c r="G107" s="30">
        <v>6</v>
      </c>
      <c r="H107" s="30">
        <v>3</v>
      </c>
      <c r="I107" s="30">
        <f>SUM(D107:H107)</f>
        <v>12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0.25</v>
      </c>
      <c r="G108" s="35">
        <f>G107/I107</f>
        <v>0.5</v>
      </c>
      <c r="H108" s="35">
        <f>H107/I107</f>
        <v>0.25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13</v>
      </c>
      <c r="G109" s="36">
        <f>G101+G103+G105+G107</f>
        <v>19</v>
      </c>
      <c r="H109" s="36">
        <f>H101+H103+H105+H107</f>
        <v>14</v>
      </c>
      <c r="I109" s="36">
        <f>SUM(D109:H109)</f>
        <v>48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4.1666666666666664E-2</v>
      </c>
      <c r="F110" s="18">
        <f>F109/I109</f>
        <v>0.27083333333333331</v>
      </c>
      <c r="G110" s="18">
        <f>G109/I109</f>
        <v>0.39583333333333331</v>
      </c>
      <c r="H110" s="18">
        <f>H109/I109</f>
        <v>0.29166666666666669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/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1</v>
      </c>
      <c r="E2" s="37" t="s">
        <v>1</v>
      </c>
      <c r="F2" s="4" t="s">
        <v>2</v>
      </c>
      <c r="G2" s="40" t="s">
        <v>58</v>
      </c>
      <c r="H2" s="40"/>
      <c r="I2" s="4" t="s">
        <v>3</v>
      </c>
      <c r="J2" s="37" t="s">
        <v>65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0</v>
      </c>
      <c r="F5" s="7">
        <v>5</v>
      </c>
      <c r="G5" s="7">
        <v>7</v>
      </c>
      <c r="H5" s="7">
        <v>5</v>
      </c>
      <c r="I5" s="7">
        <f>SUM(D5:H5)</f>
        <v>17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6</v>
      </c>
      <c r="R5" s="10">
        <v>6</v>
      </c>
      <c r="S5" s="10">
        <v>5</v>
      </c>
      <c r="T5" s="10">
        <f>SUM(O5:S5)</f>
        <v>17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0.29411764705882354</v>
      </c>
      <c r="G6" s="12">
        <f>G5/I5</f>
        <v>0.41176470588235292</v>
      </c>
      <c r="H6" s="12">
        <f>H5/I5</f>
        <v>0.29411764705882354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0.35294117647058826</v>
      </c>
      <c r="R6" s="13">
        <f>R5/T5</f>
        <v>0.35294117647058826</v>
      </c>
      <c r="S6" s="13">
        <f>S5/T5</f>
        <v>0.29411764705882354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1</v>
      </c>
      <c r="F7" s="7">
        <v>3</v>
      </c>
      <c r="G7" s="7">
        <v>6</v>
      </c>
      <c r="H7" s="7">
        <v>7</v>
      </c>
      <c r="I7" s="7">
        <f>SUM(D7:H7)</f>
        <v>17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6</v>
      </c>
      <c r="R7" s="10">
        <v>6</v>
      </c>
      <c r="S7" s="10">
        <v>5</v>
      </c>
      <c r="T7" s="10">
        <f>SUM(O7:S7)</f>
        <v>17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5.8823529411764705E-2</v>
      </c>
      <c r="F8" s="12">
        <f>F7/I7</f>
        <v>0.17647058823529413</v>
      </c>
      <c r="G8" s="12">
        <f>G7/I7</f>
        <v>0.35294117647058826</v>
      </c>
      <c r="H8" s="12">
        <f>H7/I7</f>
        <v>0.41176470588235292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0.35294117647058826</v>
      </c>
      <c r="R8" s="13">
        <f>R7/T7</f>
        <v>0.35294117647058826</v>
      </c>
      <c r="S8" s="13">
        <f>S7/T7</f>
        <v>0.29411764705882354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1</v>
      </c>
      <c r="F9" s="7">
        <v>2</v>
      </c>
      <c r="G9" s="7">
        <v>7</v>
      </c>
      <c r="H9" s="7">
        <v>7</v>
      </c>
      <c r="I9" s="7">
        <f>SUM(D9:H9)</f>
        <v>17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12</v>
      </c>
      <c r="R9" s="16">
        <f>R5+R7</f>
        <v>12</v>
      </c>
      <c r="S9" s="16">
        <f>S5+S7</f>
        <v>10</v>
      </c>
      <c r="T9" s="16">
        <f>SUM(O9:S9)</f>
        <v>34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5.8823529411764705E-2</v>
      </c>
      <c r="F10" s="12">
        <f>F9/I9</f>
        <v>0.11764705882352941</v>
      </c>
      <c r="G10" s="12">
        <f>G9/I9</f>
        <v>0.41176470588235292</v>
      </c>
      <c r="H10" s="12">
        <f>H9/I9</f>
        <v>0.41176470588235292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0.35294117647058826</v>
      </c>
      <c r="R10" s="18">
        <f>R9/T9</f>
        <v>0.35294117647058826</v>
      </c>
      <c r="S10" s="18">
        <f>S9/T9</f>
        <v>0.29411764705882354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2</v>
      </c>
      <c r="F11" s="16">
        <f>F5+F7+F9</f>
        <v>10</v>
      </c>
      <c r="G11" s="16">
        <f>G5+G7+G9</f>
        <v>20</v>
      </c>
      <c r="H11" s="16">
        <f>H5+H7+H9</f>
        <v>19</v>
      </c>
      <c r="I11" s="20">
        <f>SUM(D11:H11)</f>
        <v>51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3.9215686274509803E-2</v>
      </c>
      <c r="F12" s="18">
        <f>F11/I11</f>
        <v>0.19607843137254902</v>
      </c>
      <c r="G12" s="18">
        <f>G11/I11</f>
        <v>0.39215686274509803</v>
      </c>
      <c r="H12" s="18">
        <f>H11/I11</f>
        <v>0.37254901960784315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14</v>
      </c>
      <c r="E53" s="22">
        <v>3</v>
      </c>
      <c r="F53" s="22">
        <f>SUM(D53:E53)</f>
        <v>17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3</v>
      </c>
      <c r="R53" s="25">
        <v>7</v>
      </c>
      <c r="S53" s="25">
        <v>7</v>
      </c>
      <c r="T53" s="25">
        <f>SUM(O53:S53)</f>
        <v>17</v>
      </c>
      <c r="U53" s="26"/>
    </row>
    <row r="54" spans="2:21" ht="42.75" x14ac:dyDescent="0.25">
      <c r="B54" s="46"/>
      <c r="C54" s="21" t="s">
        <v>26</v>
      </c>
      <c r="D54" s="27">
        <f>D53/F53</f>
        <v>0.82352941176470584</v>
      </c>
      <c r="E54" s="27">
        <f>E53/F53</f>
        <v>0.17647058823529413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0.17647058823529413</v>
      </c>
      <c r="R54" s="28">
        <f>R53/T53</f>
        <v>0.41176470588235292</v>
      </c>
      <c r="S54" s="28">
        <f>S53/T53</f>
        <v>0.41176470588235292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14</v>
      </c>
      <c r="E55" s="22">
        <v>3</v>
      </c>
      <c r="F55" s="22">
        <f>SUM(D55:E55)</f>
        <v>17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2</v>
      </c>
      <c r="R55" s="25">
        <v>9</v>
      </c>
      <c r="S55" s="25">
        <v>6</v>
      </c>
      <c r="T55" s="25">
        <f>SUM(O55:S55)</f>
        <v>17</v>
      </c>
      <c r="U55" s="26"/>
    </row>
    <row r="56" spans="2:21" x14ac:dyDescent="0.25">
      <c r="B56" s="46"/>
      <c r="C56" s="21" t="s">
        <v>28</v>
      </c>
      <c r="D56" s="27">
        <f>D55/F55</f>
        <v>0.82352941176470584</v>
      </c>
      <c r="E56" s="27">
        <f>E55/F55</f>
        <v>0.17647058823529413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0.11764705882352941</v>
      </c>
      <c r="R56" s="28">
        <f>R55/T55</f>
        <v>0.52941176470588236</v>
      </c>
      <c r="S56" s="28">
        <f>S55/T55</f>
        <v>0.35294117647058826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28</v>
      </c>
      <c r="E57" s="16">
        <f>E53+E55</f>
        <v>6</v>
      </c>
      <c r="F57" s="16">
        <f>SUM(D57:E57)</f>
        <v>34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5</v>
      </c>
      <c r="R57" s="16">
        <f>R53+R55</f>
        <v>16</v>
      </c>
      <c r="S57" s="16">
        <f>S53+S55</f>
        <v>13</v>
      </c>
      <c r="T57" s="16">
        <f>SUM(O57:S57)</f>
        <v>34</v>
      </c>
    </row>
    <row r="58" spans="2:21" ht="15" x14ac:dyDescent="0.25">
      <c r="C58" s="17" t="s">
        <v>20</v>
      </c>
      <c r="D58" s="18">
        <f>D57/F57</f>
        <v>0.82352941176470584</v>
      </c>
      <c r="E58" s="18">
        <f>E57/F57</f>
        <v>0.17647058823529413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0.14705882352941177</v>
      </c>
      <c r="R58" s="18">
        <f>R57/T57</f>
        <v>0.47058823529411764</v>
      </c>
      <c r="S58" s="18">
        <f>S57/T57</f>
        <v>0.38235294117647056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5</v>
      </c>
      <c r="H101" s="30">
        <v>6</v>
      </c>
      <c r="I101" s="30">
        <f>SUM(D101:H101)</f>
        <v>14</v>
      </c>
      <c r="J101" s="31"/>
      <c r="M101" s="32">
        <v>1</v>
      </c>
      <c r="N101" s="33" t="s">
        <v>36</v>
      </c>
      <c r="O101" s="34">
        <v>6</v>
      </c>
      <c r="P101" s="34">
        <v>8</v>
      </c>
      <c r="Q101" s="34">
        <v>3</v>
      </c>
      <c r="R101" s="34">
        <f>SUM(O101:Q101)</f>
        <v>17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0.21428571428571427</v>
      </c>
      <c r="G102" s="35">
        <f>G101/I101</f>
        <v>0.35714285714285715</v>
      </c>
      <c r="H102" s="35">
        <f>H101/I101</f>
        <v>0.42857142857142855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8</v>
      </c>
      <c r="Q102" s="16">
        <f>Q101</f>
        <v>3</v>
      </c>
      <c r="R102" s="16">
        <f>SUM(O102:Q102)</f>
        <v>17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5</v>
      </c>
      <c r="H103" s="30">
        <v>4</v>
      </c>
      <c r="I103" s="30">
        <f>SUM(D103:H103)</f>
        <v>14</v>
      </c>
      <c r="J103" s="31"/>
      <c r="N103" s="17" t="s">
        <v>20</v>
      </c>
      <c r="O103" s="18">
        <f>O102/R102</f>
        <v>0.35294117647058826</v>
      </c>
      <c r="P103" s="18">
        <f>P102/R102</f>
        <v>0.47058823529411764</v>
      </c>
      <c r="Q103" s="18">
        <f>Q102/R102</f>
        <v>0.17647058823529413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7.1428571428571425E-2</v>
      </c>
      <c r="F104" s="35">
        <f>F103/I103</f>
        <v>0.2857142857142857</v>
      </c>
      <c r="G104" s="35">
        <f>G103/I103</f>
        <v>0.35714285714285715</v>
      </c>
      <c r="H104" s="35">
        <f>H103/I103</f>
        <v>0.2857142857142857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3</v>
      </c>
      <c r="H105" s="30">
        <v>6</v>
      </c>
      <c r="I105" s="30">
        <f>SUM(D105:H105)</f>
        <v>14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7.1428571428571425E-2</v>
      </c>
      <c r="F106" s="35">
        <f>F105/I105</f>
        <v>0.2857142857142857</v>
      </c>
      <c r="G106" s="35">
        <f>G105/I105</f>
        <v>0.21428571428571427</v>
      </c>
      <c r="H106" s="35">
        <f>H105/I105</f>
        <v>0.42857142857142855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0</v>
      </c>
      <c r="F107" s="30">
        <v>4</v>
      </c>
      <c r="G107" s="30">
        <v>7</v>
      </c>
      <c r="H107" s="30">
        <v>3</v>
      </c>
      <c r="I107" s="30">
        <f>SUM(D107:H107)</f>
        <v>14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0.2857142857142857</v>
      </c>
      <c r="G108" s="35">
        <f>G107/I107</f>
        <v>0.5</v>
      </c>
      <c r="H108" s="35">
        <f>H107/I107</f>
        <v>0.21428571428571427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15</v>
      </c>
      <c r="G109" s="36">
        <f>G101+G103+G105+G107</f>
        <v>20</v>
      </c>
      <c r="H109" s="36">
        <f>H101+H103+H105+H107</f>
        <v>19</v>
      </c>
      <c r="I109" s="36">
        <f>SUM(D109:H109)</f>
        <v>56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3.5714285714285712E-2</v>
      </c>
      <c r="F110" s="18">
        <f>F109/I109</f>
        <v>0.26785714285714285</v>
      </c>
      <c r="G110" s="18">
        <f>G109/I109</f>
        <v>0.35714285714285715</v>
      </c>
      <c r="H110" s="18">
        <f>H109/I109</f>
        <v>0.3392857142857143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G2" sqref="G2:H2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1</v>
      </c>
      <c r="E2" s="37" t="s">
        <v>1</v>
      </c>
      <c r="F2" s="4" t="s">
        <v>2</v>
      </c>
      <c r="G2" s="40" t="s">
        <v>68</v>
      </c>
      <c r="H2" s="40"/>
      <c r="I2" s="4" t="s">
        <v>3</v>
      </c>
      <c r="J2" s="37" t="s">
        <v>65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0</v>
      </c>
      <c r="F5" s="7">
        <v>7</v>
      </c>
      <c r="G5" s="7">
        <v>6</v>
      </c>
      <c r="H5" s="7">
        <v>4</v>
      </c>
      <c r="I5" s="7">
        <f>SUM(D5:H5)</f>
        <v>17</v>
      </c>
      <c r="J5" s="8"/>
      <c r="M5" s="41">
        <v>1</v>
      </c>
      <c r="N5" s="9" t="s">
        <v>15</v>
      </c>
      <c r="O5" s="10">
        <v>0</v>
      </c>
      <c r="P5" s="10">
        <v>1</v>
      </c>
      <c r="Q5" s="10">
        <v>1</v>
      </c>
      <c r="R5" s="10">
        <v>7</v>
      </c>
      <c r="S5" s="10">
        <v>8</v>
      </c>
      <c r="T5" s="10">
        <f>SUM(O5:S5)</f>
        <v>17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0.41176470588235292</v>
      </c>
      <c r="G6" s="12">
        <f>G5/I5</f>
        <v>0.35294117647058826</v>
      </c>
      <c r="H6" s="12">
        <f>H5/I5</f>
        <v>0.23529411764705882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5.8823529411764705E-2</v>
      </c>
      <c r="Q6" s="13">
        <f>Q5/T5</f>
        <v>5.8823529411764705E-2</v>
      </c>
      <c r="R6" s="13">
        <f>R5/T5</f>
        <v>0.41176470588235292</v>
      </c>
      <c r="S6" s="13">
        <f>S5/T5</f>
        <v>0.47058823529411764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1</v>
      </c>
      <c r="F7" s="7">
        <v>2</v>
      </c>
      <c r="G7" s="7">
        <v>6</v>
      </c>
      <c r="H7" s="7">
        <v>8</v>
      </c>
      <c r="I7" s="7">
        <f>SUM(D7:H7)</f>
        <v>17</v>
      </c>
      <c r="J7" s="8"/>
      <c r="M7" s="41">
        <v>2</v>
      </c>
      <c r="N7" s="9" t="s">
        <v>17</v>
      </c>
      <c r="O7" s="10">
        <v>0</v>
      </c>
      <c r="P7" s="10">
        <v>1</v>
      </c>
      <c r="Q7" s="10">
        <v>3</v>
      </c>
      <c r="R7" s="10">
        <v>7</v>
      </c>
      <c r="S7" s="10">
        <v>6</v>
      </c>
      <c r="T7" s="10">
        <f>SUM(O7:S7)</f>
        <v>17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5.8823529411764705E-2</v>
      </c>
      <c r="F8" s="12">
        <f>F7/I7</f>
        <v>0.11764705882352941</v>
      </c>
      <c r="G8" s="12">
        <f>G7/I7</f>
        <v>0.35294117647058826</v>
      </c>
      <c r="H8" s="12">
        <f>H7/I7</f>
        <v>0.47058823529411764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5.8823529411764705E-2</v>
      </c>
      <c r="Q8" s="13">
        <f>Q7/T7</f>
        <v>0.17647058823529413</v>
      </c>
      <c r="R8" s="13">
        <f>R7/T7</f>
        <v>0.41176470588235292</v>
      </c>
      <c r="S8" s="13">
        <f>S7/T7</f>
        <v>0.35294117647058826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1</v>
      </c>
      <c r="F9" s="7">
        <v>4</v>
      </c>
      <c r="G9" s="7">
        <v>5</v>
      </c>
      <c r="H9" s="7">
        <v>7</v>
      </c>
      <c r="I9" s="7">
        <f>SUM(D9:H9)</f>
        <v>17</v>
      </c>
      <c r="J9" s="8"/>
      <c r="N9" s="15" t="s">
        <v>19</v>
      </c>
      <c r="O9" s="16">
        <f>O5+O7</f>
        <v>0</v>
      </c>
      <c r="P9" s="16">
        <f>P5+P7</f>
        <v>2</v>
      </c>
      <c r="Q9" s="16">
        <f>Q5+Q7</f>
        <v>4</v>
      </c>
      <c r="R9" s="16">
        <f>R5+R7</f>
        <v>14</v>
      </c>
      <c r="S9" s="16">
        <f>S5+S7</f>
        <v>14</v>
      </c>
      <c r="T9" s="16">
        <f>SUM(O9:S9)</f>
        <v>34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5.8823529411764705E-2</v>
      </c>
      <c r="F10" s="12">
        <f>F9/I9</f>
        <v>0.23529411764705882</v>
      </c>
      <c r="G10" s="12">
        <f>G9/I9</f>
        <v>0.29411764705882354</v>
      </c>
      <c r="H10" s="12">
        <f>H9/I9</f>
        <v>0.41176470588235292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5.8823529411764705E-2</v>
      </c>
      <c r="Q10" s="18">
        <f>Q9/T9</f>
        <v>0.11764705882352941</v>
      </c>
      <c r="R10" s="18">
        <f>R9/T9</f>
        <v>0.41176470588235292</v>
      </c>
      <c r="S10" s="18">
        <f>S9/T9</f>
        <v>0.41176470588235292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2</v>
      </c>
      <c r="F11" s="16">
        <f>F5+F7+F9</f>
        <v>13</v>
      </c>
      <c r="G11" s="16">
        <f>G5+G7+G9</f>
        <v>17</v>
      </c>
      <c r="H11" s="16">
        <f>H5+H7+H9</f>
        <v>19</v>
      </c>
      <c r="I11" s="20">
        <f>SUM(D11:H11)</f>
        <v>51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3.9215686274509803E-2</v>
      </c>
      <c r="F12" s="18">
        <f>F11/I11</f>
        <v>0.25490196078431371</v>
      </c>
      <c r="G12" s="18">
        <f>G11/I11</f>
        <v>0.33333333333333331</v>
      </c>
      <c r="H12" s="18">
        <f>H11/I11</f>
        <v>0.37254901960784315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15</v>
      </c>
      <c r="E53" s="22">
        <v>2</v>
      </c>
      <c r="F53" s="22">
        <f>SUM(D53:E53)</f>
        <v>17</v>
      </c>
      <c r="G53" s="23"/>
      <c r="M53" s="47">
        <v>1</v>
      </c>
      <c r="N53" s="24" t="s">
        <v>27</v>
      </c>
      <c r="O53" s="25">
        <v>0</v>
      </c>
      <c r="P53" s="25">
        <v>2</v>
      </c>
      <c r="Q53" s="25">
        <v>2</v>
      </c>
      <c r="R53" s="25">
        <v>7</v>
      </c>
      <c r="S53" s="25">
        <v>6</v>
      </c>
      <c r="T53" s="25">
        <f>SUM(O53:S53)</f>
        <v>17</v>
      </c>
      <c r="U53" s="26"/>
    </row>
    <row r="54" spans="2:21" ht="42.75" x14ac:dyDescent="0.25">
      <c r="B54" s="46"/>
      <c r="C54" s="21" t="s">
        <v>26</v>
      </c>
      <c r="D54" s="27">
        <f>D53/F53</f>
        <v>0.88235294117647056</v>
      </c>
      <c r="E54" s="27">
        <f>E53/F53</f>
        <v>0.11764705882352941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0.11764705882352941</v>
      </c>
      <c r="Q54" s="28">
        <f>Q53/T53</f>
        <v>0.11764705882352941</v>
      </c>
      <c r="R54" s="28">
        <f>R53/T53</f>
        <v>0.41176470588235292</v>
      </c>
      <c r="S54" s="28">
        <f>S53/T53</f>
        <v>0.35294117647058826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15</v>
      </c>
      <c r="E55" s="22">
        <v>2</v>
      </c>
      <c r="F55" s="22">
        <f>SUM(D55:E55)</f>
        <v>17</v>
      </c>
      <c r="G55" s="23"/>
      <c r="M55" s="47">
        <v>2</v>
      </c>
      <c r="N55" s="24" t="s">
        <v>29</v>
      </c>
      <c r="O55" s="25">
        <v>0</v>
      </c>
      <c r="P55" s="25">
        <v>1</v>
      </c>
      <c r="Q55" s="25">
        <v>1</v>
      </c>
      <c r="R55" s="25">
        <v>9</v>
      </c>
      <c r="S55" s="25">
        <v>6</v>
      </c>
      <c r="T55" s="25">
        <f>SUM(O55:S55)</f>
        <v>17</v>
      </c>
      <c r="U55" s="26"/>
    </row>
    <row r="56" spans="2:21" x14ac:dyDescent="0.25">
      <c r="B56" s="46"/>
      <c r="C56" s="21" t="s">
        <v>28</v>
      </c>
      <c r="D56" s="27">
        <f>D55/F55</f>
        <v>0.88235294117647056</v>
      </c>
      <c r="E56" s="27">
        <f>E55/F55</f>
        <v>0.11764705882352941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5.8823529411764705E-2</v>
      </c>
      <c r="Q56" s="28">
        <f>Q55/T55</f>
        <v>5.8823529411764705E-2</v>
      </c>
      <c r="R56" s="28">
        <f>R55/T55</f>
        <v>0.52941176470588236</v>
      </c>
      <c r="S56" s="28">
        <f>S55/T55</f>
        <v>0.35294117647058826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30</v>
      </c>
      <c r="E57" s="16">
        <f>E53+E55</f>
        <v>4</v>
      </c>
      <c r="F57" s="16">
        <f>SUM(D57:E57)</f>
        <v>34</v>
      </c>
      <c r="N57" s="15" t="s">
        <v>19</v>
      </c>
      <c r="O57" s="16">
        <f>O53+O55</f>
        <v>0</v>
      </c>
      <c r="P57" s="16">
        <f>P53+P55</f>
        <v>3</v>
      </c>
      <c r="Q57" s="16">
        <f>Q53+Q55</f>
        <v>3</v>
      </c>
      <c r="R57" s="16">
        <f>R53+R55</f>
        <v>16</v>
      </c>
      <c r="S57" s="16">
        <f>S53+S55</f>
        <v>12</v>
      </c>
      <c r="T57" s="16">
        <f>SUM(O57:S57)</f>
        <v>34</v>
      </c>
    </row>
    <row r="58" spans="2:21" ht="15" x14ac:dyDescent="0.25">
      <c r="C58" s="17" t="s">
        <v>20</v>
      </c>
      <c r="D58" s="18">
        <f>D57/F57</f>
        <v>0.88235294117647056</v>
      </c>
      <c r="E58" s="18">
        <f>E57/F57</f>
        <v>0.11764705882352941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8.8235294117647065E-2</v>
      </c>
      <c r="Q58" s="18">
        <f>Q57/T57</f>
        <v>8.8235294117647065E-2</v>
      </c>
      <c r="R58" s="18">
        <f>R57/T57</f>
        <v>0.47058823529411764</v>
      </c>
      <c r="S58" s="18">
        <f>S57/T57</f>
        <v>0.35294117647058826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5</v>
      </c>
      <c r="G101" s="30">
        <v>7</v>
      </c>
      <c r="H101" s="30">
        <v>5</v>
      </c>
      <c r="I101" s="30">
        <f>SUM(D101:H101)</f>
        <v>17</v>
      </c>
      <c r="J101" s="31"/>
      <c r="M101" s="32">
        <v>1</v>
      </c>
      <c r="N101" s="33" t="s">
        <v>36</v>
      </c>
      <c r="O101" s="34">
        <v>7</v>
      </c>
      <c r="P101" s="34">
        <v>7</v>
      </c>
      <c r="Q101" s="34">
        <v>3</v>
      </c>
      <c r="R101" s="34">
        <f>SUM(O101:Q101)</f>
        <v>17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0.29411764705882354</v>
      </c>
      <c r="G102" s="35">
        <f>G101/I101</f>
        <v>0.41176470588235292</v>
      </c>
      <c r="H102" s="35">
        <f>H101/I101</f>
        <v>0.29411764705882354</v>
      </c>
      <c r="I102" s="35">
        <f>I101/I101</f>
        <v>1</v>
      </c>
      <c r="J102" s="31"/>
      <c r="N102" s="15" t="s">
        <v>19</v>
      </c>
      <c r="O102" s="16">
        <f>O101</f>
        <v>7</v>
      </c>
      <c r="P102" s="16">
        <f>P101</f>
        <v>7</v>
      </c>
      <c r="Q102" s="16">
        <f>Q101</f>
        <v>3</v>
      </c>
      <c r="R102" s="16">
        <f>SUM(O102:Q102)</f>
        <v>17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8</v>
      </c>
      <c r="H103" s="30">
        <v>4</v>
      </c>
      <c r="I103" s="30">
        <f>SUM(D103:H103)</f>
        <v>17</v>
      </c>
      <c r="J103" s="31"/>
      <c r="N103" s="17" t="s">
        <v>20</v>
      </c>
      <c r="O103" s="18">
        <f>O102/R102</f>
        <v>0.41176470588235292</v>
      </c>
      <c r="P103" s="18">
        <f>P102/R102</f>
        <v>0.41176470588235292</v>
      </c>
      <c r="Q103" s="18">
        <f>Q102/R102</f>
        <v>0.17647058823529413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5.8823529411764705E-2</v>
      </c>
      <c r="F104" s="35">
        <f>F103/I103</f>
        <v>0.23529411764705882</v>
      </c>
      <c r="G104" s="35">
        <f>G103/I103</f>
        <v>0.47058823529411764</v>
      </c>
      <c r="H104" s="35">
        <f>H103/I103</f>
        <v>0.23529411764705882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2</v>
      </c>
      <c r="F105" s="30">
        <v>2</v>
      </c>
      <c r="G105" s="30">
        <v>8</v>
      </c>
      <c r="H105" s="30">
        <v>5</v>
      </c>
      <c r="I105" s="30">
        <f>SUM(D105:H105)</f>
        <v>17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0.11764705882352941</v>
      </c>
      <c r="F106" s="35">
        <f>F105/I105</f>
        <v>0.11764705882352941</v>
      </c>
      <c r="G106" s="35">
        <f>G105/I105</f>
        <v>0.47058823529411764</v>
      </c>
      <c r="H106" s="35">
        <f>H105/I105</f>
        <v>0.29411764705882354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1</v>
      </c>
      <c r="F107" s="30">
        <v>3</v>
      </c>
      <c r="G107" s="30">
        <v>8</v>
      </c>
      <c r="H107" s="30">
        <v>5</v>
      </c>
      <c r="I107" s="30">
        <f>SUM(D107:H107)</f>
        <v>17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5.8823529411764705E-2</v>
      </c>
      <c r="F108" s="35">
        <f>F107/I107</f>
        <v>0.17647058823529413</v>
      </c>
      <c r="G108" s="35">
        <f>G107/I107</f>
        <v>0.47058823529411764</v>
      </c>
      <c r="H108" s="35">
        <f>H107/I107</f>
        <v>0.29411764705882354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4</v>
      </c>
      <c r="F109" s="36">
        <f>F101+F103+F105+F107</f>
        <v>14</v>
      </c>
      <c r="G109" s="36">
        <f>G101+G103+G105+G107</f>
        <v>31</v>
      </c>
      <c r="H109" s="36">
        <f>H101+H103+H105+H107</f>
        <v>19</v>
      </c>
      <c r="I109" s="36">
        <f>SUM(D109:H109)</f>
        <v>68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5.8823529411764705E-2</v>
      </c>
      <c r="F110" s="18">
        <f>F109/I109</f>
        <v>0.20588235294117646</v>
      </c>
      <c r="G110" s="18">
        <f>G109/I109</f>
        <v>0.45588235294117646</v>
      </c>
      <c r="H110" s="18">
        <f>H109/I109</f>
        <v>0.27941176470588236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B4" sqref="B4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1</v>
      </c>
      <c r="E2" s="37" t="s">
        <v>1</v>
      </c>
      <c r="F2" s="4" t="s">
        <v>2</v>
      </c>
      <c r="G2" s="40" t="s">
        <v>59</v>
      </c>
      <c r="H2" s="40"/>
      <c r="I2" s="4" t="s">
        <v>3</v>
      </c>
      <c r="J2" s="37" t="s">
        <v>65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1</v>
      </c>
      <c r="E5" s="7">
        <v>2</v>
      </c>
      <c r="F5" s="7">
        <v>3</v>
      </c>
      <c r="G5" s="7">
        <v>6</v>
      </c>
      <c r="H5" s="7">
        <v>5</v>
      </c>
      <c r="I5" s="7">
        <f>SUM(D5:H5)</f>
        <v>17</v>
      </c>
      <c r="J5" s="8"/>
      <c r="M5" s="41">
        <v>1</v>
      </c>
      <c r="N5" s="9" t="s">
        <v>15</v>
      </c>
      <c r="O5" s="10">
        <v>0</v>
      </c>
      <c r="P5" s="10">
        <v>1</v>
      </c>
      <c r="Q5" s="10">
        <v>4</v>
      </c>
      <c r="R5" s="10">
        <v>7</v>
      </c>
      <c r="S5" s="10">
        <v>5</v>
      </c>
      <c r="T5" s="10">
        <f>SUM(O5:S5)</f>
        <v>17</v>
      </c>
      <c r="U5" s="11"/>
    </row>
    <row r="6" spans="2:21" x14ac:dyDescent="0.25">
      <c r="B6" s="39"/>
      <c r="C6" s="6" t="s">
        <v>14</v>
      </c>
      <c r="D6" s="12">
        <f>D5/I5</f>
        <v>5.8823529411764705E-2</v>
      </c>
      <c r="E6" s="12">
        <f>E5/I5</f>
        <v>0.11764705882352941</v>
      </c>
      <c r="F6" s="12">
        <f>F5/I5</f>
        <v>0.17647058823529413</v>
      </c>
      <c r="G6" s="12">
        <f>G5/I5</f>
        <v>0.35294117647058826</v>
      </c>
      <c r="H6" s="12">
        <f>H5/I5</f>
        <v>0.29411764705882354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5.8823529411764705E-2</v>
      </c>
      <c r="Q6" s="13">
        <f>Q5/T5</f>
        <v>0.23529411764705882</v>
      </c>
      <c r="R6" s="13">
        <f>R5/T5</f>
        <v>0.41176470588235292</v>
      </c>
      <c r="S6" s="13">
        <f>S5/T5</f>
        <v>0.29411764705882354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0</v>
      </c>
      <c r="F7" s="7">
        <v>1</v>
      </c>
      <c r="G7" s="7">
        <v>9</v>
      </c>
      <c r="H7" s="7">
        <v>7</v>
      </c>
      <c r="I7" s="7">
        <f>SUM(D7:H7)</f>
        <v>17</v>
      </c>
      <c r="J7" s="8"/>
      <c r="M7" s="41">
        <v>2</v>
      </c>
      <c r="N7" s="9" t="s">
        <v>17</v>
      </c>
      <c r="O7" s="10">
        <v>0</v>
      </c>
      <c r="P7" s="10">
        <v>1</v>
      </c>
      <c r="Q7" s="10">
        <v>3</v>
      </c>
      <c r="R7" s="10">
        <v>8</v>
      </c>
      <c r="S7" s="10">
        <v>5</v>
      </c>
      <c r="T7" s="10">
        <f>SUM(O7:S7)</f>
        <v>17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5.8823529411764705E-2</v>
      </c>
      <c r="G8" s="12">
        <f>G7/I7</f>
        <v>0.52941176470588236</v>
      </c>
      <c r="H8" s="12">
        <f>H7/I7</f>
        <v>0.41176470588235292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5.8823529411764705E-2</v>
      </c>
      <c r="Q8" s="13">
        <f>Q7/T7</f>
        <v>0.17647058823529413</v>
      </c>
      <c r="R8" s="13">
        <f>R7/T7</f>
        <v>0.47058823529411764</v>
      </c>
      <c r="S8" s="13">
        <f>S7/T7</f>
        <v>0.29411764705882354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1</v>
      </c>
      <c r="E9" s="7">
        <v>1</v>
      </c>
      <c r="F9" s="7">
        <v>1</v>
      </c>
      <c r="G9" s="7">
        <v>10</v>
      </c>
      <c r="H9" s="7">
        <v>4</v>
      </c>
      <c r="I9" s="7">
        <f>SUM(D9:H9)</f>
        <v>17</v>
      </c>
      <c r="J9" s="8"/>
      <c r="N9" s="15" t="s">
        <v>19</v>
      </c>
      <c r="O9" s="16">
        <f>O5+O7</f>
        <v>0</v>
      </c>
      <c r="P9" s="16">
        <f>P5+P7</f>
        <v>2</v>
      </c>
      <c r="Q9" s="16">
        <f>Q5+Q7</f>
        <v>7</v>
      </c>
      <c r="R9" s="16">
        <f>R5+R7</f>
        <v>15</v>
      </c>
      <c r="S9" s="16">
        <f>S5+S7</f>
        <v>10</v>
      </c>
      <c r="T9" s="16">
        <f>SUM(O9:S9)</f>
        <v>34</v>
      </c>
    </row>
    <row r="10" spans="2:21" ht="15" x14ac:dyDescent="0.25">
      <c r="B10" s="39"/>
      <c r="C10" s="14" t="s">
        <v>18</v>
      </c>
      <c r="D10" s="12">
        <f>D9/I9</f>
        <v>5.8823529411764705E-2</v>
      </c>
      <c r="E10" s="12">
        <f>E9/I9</f>
        <v>5.8823529411764705E-2</v>
      </c>
      <c r="F10" s="12">
        <f>F9/I9</f>
        <v>5.8823529411764705E-2</v>
      </c>
      <c r="G10" s="12">
        <f>G9/I9</f>
        <v>0.58823529411764708</v>
      </c>
      <c r="H10" s="12">
        <f>H9/I9</f>
        <v>0.23529411764705882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5.8823529411764705E-2</v>
      </c>
      <c r="Q10" s="18">
        <f>Q9/T9</f>
        <v>0.20588235294117646</v>
      </c>
      <c r="R10" s="18">
        <f>R9/T9</f>
        <v>0.44117647058823528</v>
      </c>
      <c r="S10" s="18">
        <f>S9/T9</f>
        <v>0.29411764705882354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2</v>
      </c>
      <c r="E11" s="16">
        <f>E5+E7+E9</f>
        <v>3</v>
      </c>
      <c r="F11" s="16">
        <f>F5+F7+F9</f>
        <v>5</v>
      </c>
      <c r="G11" s="16">
        <f>G5+G7+G9</f>
        <v>25</v>
      </c>
      <c r="H11" s="16">
        <f>H5+H7+H9</f>
        <v>16</v>
      </c>
      <c r="I11" s="20">
        <f>SUM(D11:H11)</f>
        <v>51</v>
      </c>
    </row>
    <row r="12" spans="2:21" ht="15" x14ac:dyDescent="0.25">
      <c r="C12" s="17" t="s">
        <v>20</v>
      </c>
      <c r="D12" s="18">
        <f>D11/I11</f>
        <v>3.9215686274509803E-2</v>
      </c>
      <c r="E12" s="18">
        <f>E11/I11</f>
        <v>5.8823529411764705E-2</v>
      </c>
      <c r="F12" s="18">
        <f>F11/I11</f>
        <v>9.8039215686274508E-2</v>
      </c>
      <c r="G12" s="18">
        <f>G11/I11</f>
        <v>0.49019607843137253</v>
      </c>
      <c r="H12" s="18">
        <f>H11/I11</f>
        <v>0.31372549019607843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15</v>
      </c>
      <c r="E53" s="22">
        <v>2</v>
      </c>
      <c r="F53" s="22">
        <f>SUM(D53:E53)</f>
        <v>17</v>
      </c>
      <c r="G53" s="23"/>
      <c r="M53" s="47">
        <v>1</v>
      </c>
      <c r="N53" s="24" t="s">
        <v>27</v>
      </c>
      <c r="O53" s="25">
        <v>1</v>
      </c>
      <c r="P53" s="25">
        <v>1</v>
      </c>
      <c r="Q53" s="25">
        <v>3</v>
      </c>
      <c r="R53" s="25">
        <v>6</v>
      </c>
      <c r="S53" s="25">
        <v>6</v>
      </c>
      <c r="T53" s="25">
        <f>SUM(O53:S53)</f>
        <v>17</v>
      </c>
      <c r="U53" s="26"/>
    </row>
    <row r="54" spans="2:21" ht="42.75" x14ac:dyDescent="0.25">
      <c r="B54" s="46"/>
      <c r="C54" s="21" t="s">
        <v>26</v>
      </c>
      <c r="D54" s="27">
        <f>D53/F53</f>
        <v>0.88235294117647056</v>
      </c>
      <c r="E54" s="27">
        <f>E53/F53</f>
        <v>0.11764705882352941</v>
      </c>
      <c r="F54" s="27">
        <f>F53/F53</f>
        <v>1</v>
      </c>
      <c r="G54" s="23"/>
      <c r="M54" s="48"/>
      <c r="N54" s="24" t="s">
        <v>27</v>
      </c>
      <c r="O54" s="28">
        <f>O53/T53</f>
        <v>5.8823529411764705E-2</v>
      </c>
      <c r="P54" s="28">
        <f>P53/T53</f>
        <v>5.8823529411764705E-2</v>
      </c>
      <c r="Q54" s="28">
        <f>Q53/T53</f>
        <v>0.17647058823529413</v>
      </c>
      <c r="R54" s="28">
        <f>R53/T53</f>
        <v>0.35294117647058826</v>
      </c>
      <c r="S54" s="28">
        <f>S53/T53</f>
        <v>0.35294117647058826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15</v>
      </c>
      <c r="E55" s="22">
        <v>2</v>
      </c>
      <c r="F55" s="22">
        <f>SUM(D55:E55)</f>
        <v>17</v>
      </c>
      <c r="G55" s="23"/>
      <c r="M55" s="47">
        <v>2</v>
      </c>
      <c r="N55" s="24" t="s">
        <v>29</v>
      </c>
      <c r="O55" s="25">
        <v>1</v>
      </c>
      <c r="P55" s="25">
        <v>1</v>
      </c>
      <c r="Q55" s="25">
        <v>3</v>
      </c>
      <c r="R55" s="25">
        <v>6</v>
      </c>
      <c r="S55" s="25">
        <v>6</v>
      </c>
      <c r="T55" s="25">
        <f>SUM(O55:S55)</f>
        <v>17</v>
      </c>
      <c r="U55" s="26"/>
    </row>
    <row r="56" spans="2:21" x14ac:dyDescent="0.25">
      <c r="B56" s="46"/>
      <c r="C56" s="21" t="s">
        <v>28</v>
      </c>
      <c r="D56" s="27">
        <f>D55/F55</f>
        <v>0.88235294117647056</v>
      </c>
      <c r="E56" s="27">
        <f>E55/F55</f>
        <v>0.11764705882352941</v>
      </c>
      <c r="F56" s="27">
        <f>F55/F55</f>
        <v>1</v>
      </c>
      <c r="G56" s="23"/>
      <c r="M56" s="48"/>
      <c r="N56" s="24" t="s">
        <v>29</v>
      </c>
      <c r="O56" s="28">
        <f>O55/T55</f>
        <v>5.8823529411764705E-2</v>
      </c>
      <c r="P56" s="28">
        <f>P55/T55</f>
        <v>5.8823529411764705E-2</v>
      </c>
      <c r="Q56" s="28">
        <f>Q55/T55</f>
        <v>0.17647058823529413</v>
      </c>
      <c r="R56" s="28">
        <f>R55/T55</f>
        <v>0.35294117647058826</v>
      </c>
      <c r="S56" s="28">
        <f>S55/T55</f>
        <v>0.35294117647058826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30</v>
      </c>
      <c r="E57" s="16">
        <f>E53+E55</f>
        <v>4</v>
      </c>
      <c r="F57" s="16">
        <f>SUM(D57:E57)</f>
        <v>34</v>
      </c>
      <c r="N57" s="15" t="s">
        <v>19</v>
      </c>
      <c r="O57" s="16">
        <f>O53+O55</f>
        <v>2</v>
      </c>
      <c r="P57" s="16">
        <f>P53+P55</f>
        <v>2</v>
      </c>
      <c r="Q57" s="16">
        <f>Q53+Q55</f>
        <v>6</v>
      </c>
      <c r="R57" s="16">
        <f>R53+R55</f>
        <v>12</v>
      </c>
      <c r="S57" s="16">
        <f>S53+S55</f>
        <v>12</v>
      </c>
      <c r="T57" s="16">
        <f>SUM(O57:S57)</f>
        <v>34</v>
      </c>
    </row>
    <row r="58" spans="2:21" ht="15" x14ac:dyDescent="0.25">
      <c r="C58" s="17" t="s">
        <v>20</v>
      </c>
      <c r="D58" s="18">
        <f>D57/F57</f>
        <v>0.88235294117647056</v>
      </c>
      <c r="E58" s="18">
        <f>E57/F57</f>
        <v>0.11764705882352941</v>
      </c>
      <c r="F58" s="18">
        <f>F57/F57</f>
        <v>1</v>
      </c>
      <c r="N58" s="17" t="s">
        <v>20</v>
      </c>
      <c r="O58" s="18">
        <f>O57/T57</f>
        <v>5.8823529411764705E-2</v>
      </c>
      <c r="P58" s="18">
        <f>P57/T57</f>
        <v>5.8823529411764705E-2</v>
      </c>
      <c r="Q58" s="18">
        <f>Q57/T57</f>
        <v>0.17647058823529413</v>
      </c>
      <c r="R58" s="18">
        <f>R57/T57</f>
        <v>0.35294117647058826</v>
      </c>
      <c r="S58" s="18">
        <f>S57/T57</f>
        <v>0.35294117647058826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9</v>
      </c>
      <c r="H101" s="30">
        <v>5</v>
      </c>
      <c r="I101" s="30">
        <f>SUM(D101:H101)</f>
        <v>17</v>
      </c>
      <c r="J101" s="31"/>
      <c r="M101" s="32">
        <v>1</v>
      </c>
      <c r="N101" s="33" t="s">
        <v>36</v>
      </c>
      <c r="O101" s="34">
        <v>9</v>
      </c>
      <c r="P101" s="34">
        <v>3</v>
      </c>
      <c r="Q101" s="34">
        <v>5</v>
      </c>
      <c r="R101" s="34">
        <f>SUM(O101:Q101)</f>
        <v>17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0.17647058823529413</v>
      </c>
      <c r="G102" s="35">
        <f>G101/I101</f>
        <v>0.52941176470588236</v>
      </c>
      <c r="H102" s="35">
        <f>H101/I101</f>
        <v>0.29411764705882354</v>
      </c>
      <c r="I102" s="35">
        <f>I101/I101</f>
        <v>1</v>
      </c>
      <c r="J102" s="31"/>
      <c r="N102" s="15" t="s">
        <v>19</v>
      </c>
      <c r="O102" s="16">
        <f>O101</f>
        <v>9</v>
      </c>
      <c r="P102" s="16">
        <f>P101</f>
        <v>3</v>
      </c>
      <c r="Q102" s="16">
        <f>Q101</f>
        <v>5</v>
      </c>
      <c r="R102" s="16">
        <f>SUM(O102:Q102)</f>
        <v>17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8</v>
      </c>
      <c r="H103" s="30">
        <v>4</v>
      </c>
      <c r="I103" s="30">
        <f>SUM(D103:H103)</f>
        <v>17</v>
      </c>
      <c r="J103" s="31"/>
      <c r="N103" s="17" t="s">
        <v>20</v>
      </c>
      <c r="O103" s="18">
        <f>O102/R102</f>
        <v>0.52941176470588236</v>
      </c>
      <c r="P103" s="18">
        <f>P102/R102</f>
        <v>0.17647058823529413</v>
      </c>
      <c r="Q103" s="18">
        <f>Q102/R102</f>
        <v>0.29411764705882354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5.8823529411764705E-2</v>
      </c>
      <c r="F104" s="35">
        <f>F103/I103</f>
        <v>0.23529411764705882</v>
      </c>
      <c r="G104" s="35">
        <f>G103/I103</f>
        <v>0.47058823529411764</v>
      </c>
      <c r="H104" s="35">
        <f>H103/I103</f>
        <v>0.23529411764705882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5</v>
      </c>
      <c r="G105" s="30">
        <v>6</v>
      </c>
      <c r="H105" s="30">
        <v>5</v>
      </c>
      <c r="I105" s="30">
        <f>SUM(D105:H105)</f>
        <v>17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5.8823529411764705E-2</v>
      </c>
      <c r="F106" s="35">
        <f>F105/I105</f>
        <v>0.29411764705882354</v>
      </c>
      <c r="G106" s="35">
        <f>G105/I105</f>
        <v>0.35294117647058826</v>
      </c>
      <c r="H106" s="35">
        <f>H105/I105</f>
        <v>0.29411764705882354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0</v>
      </c>
      <c r="F107" s="30">
        <v>4</v>
      </c>
      <c r="G107" s="30">
        <v>10</v>
      </c>
      <c r="H107" s="30">
        <v>3</v>
      </c>
      <c r="I107" s="30">
        <f>SUM(D107:H107)</f>
        <v>17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0.23529411764705882</v>
      </c>
      <c r="G108" s="35">
        <f>G107/I107</f>
        <v>0.58823529411764708</v>
      </c>
      <c r="H108" s="35">
        <f>H107/I107</f>
        <v>0.17647058823529413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16</v>
      </c>
      <c r="G109" s="36">
        <f>G101+G103+G105+G107</f>
        <v>33</v>
      </c>
      <c r="H109" s="36">
        <f>H101+H103+H105+H107</f>
        <v>17</v>
      </c>
      <c r="I109" s="36">
        <f>SUM(D109:H109)</f>
        <v>68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2.9411764705882353E-2</v>
      </c>
      <c r="F110" s="18">
        <f>F109/I109</f>
        <v>0.23529411764705882</v>
      </c>
      <c r="G110" s="18">
        <f>G109/I109</f>
        <v>0.48529411764705882</v>
      </c>
      <c r="H110" s="18">
        <f>H109/I109</f>
        <v>0.25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B3" sqref="B3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1</v>
      </c>
      <c r="E2" s="37" t="s">
        <v>1</v>
      </c>
      <c r="F2" s="4" t="s">
        <v>2</v>
      </c>
      <c r="G2" s="40" t="s">
        <v>60</v>
      </c>
      <c r="H2" s="40"/>
      <c r="I2" s="4" t="s">
        <v>3</v>
      </c>
      <c r="J2" s="37" t="s">
        <v>65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0</v>
      </c>
      <c r="F5" s="7">
        <v>2</v>
      </c>
      <c r="G5" s="7">
        <v>8</v>
      </c>
      <c r="H5" s="7">
        <v>7</v>
      </c>
      <c r="I5" s="7">
        <f>SUM(D5:H5)</f>
        <v>17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8</v>
      </c>
      <c r="S5" s="10">
        <v>7</v>
      </c>
      <c r="T5" s="10">
        <f>SUM(O5:S5)</f>
        <v>17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0.11764705882352941</v>
      </c>
      <c r="G6" s="12">
        <f>G5/I5</f>
        <v>0.47058823529411764</v>
      </c>
      <c r="H6" s="12">
        <f>H5/I5</f>
        <v>0.41176470588235292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0.11764705882352941</v>
      </c>
      <c r="R6" s="13">
        <f>R5/T5</f>
        <v>0.47058823529411764</v>
      </c>
      <c r="S6" s="13">
        <f>S5/T5</f>
        <v>0.41176470588235292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0</v>
      </c>
      <c r="F7" s="7">
        <v>1</v>
      </c>
      <c r="G7" s="7">
        <v>10</v>
      </c>
      <c r="H7" s="7">
        <v>6</v>
      </c>
      <c r="I7" s="7">
        <f>SUM(D7:H7)</f>
        <v>17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2</v>
      </c>
      <c r="R7" s="10">
        <v>8</v>
      </c>
      <c r="S7" s="10">
        <v>7</v>
      </c>
      <c r="T7" s="10">
        <f>SUM(O7:S7)</f>
        <v>17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5.8823529411764705E-2</v>
      </c>
      <c r="G8" s="12">
        <f>G7/I7</f>
        <v>0.58823529411764708</v>
      </c>
      <c r="H8" s="12">
        <f>H7/I7</f>
        <v>0.35294117647058826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0.11764705882352941</v>
      </c>
      <c r="R8" s="13">
        <f>R7/T7</f>
        <v>0.47058823529411764</v>
      </c>
      <c r="S8" s="13">
        <f>S7/T7</f>
        <v>0.41176470588235292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1</v>
      </c>
      <c r="F9" s="7">
        <v>2</v>
      </c>
      <c r="G9" s="7">
        <v>8</v>
      </c>
      <c r="H9" s="7">
        <v>6</v>
      </c>
      <c r="I9" s="7">
        <f>SUM(D9:H9)</f>
        <v>17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16</v>
      </c>
      <c r="S9" s="16">
        <f>S5+S7</f>
        <v>14</v>
      </c>
      <c r="T9" s="16">
        <f>SUM(O9:S9)</f>
        <v>34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5.8823529411764705E-2</v>
      </c>
      <c r="F10" s="12">
        <f>F9/I9</f>
        <v>0.11764705882352941</v>
      </c>
      <c r="G10" s="12">
        <f>G9/I9</f>
        <v>0.47058823529411764</v>
      </c>
      <c r="H10" s="12">
        <f>H9/I9</f>
        <v>0.35294117647058826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0.11764705882352941</v>
      </c>
      <c r="R10" s="18">
        <f>R9/T9</f>
        <v>0.47058823529411764</v>
      </c>
      <c r="S10" s="18">
        <f>S9/T9</f>
        <v>0.41176470588235292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26</v>
      </c>
      <c r="H11" s="16">
        <f>H5+H7+H9</f>
        <v>19</v>
      </c>
      <c r="I11" s="20">
        <f>SUM(D11:H11)</f>
        <v>51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1.9607843137254902E-2</v>
      </c>
      <c r="F12" s="18">
        <f>F11/I11</f>
        <v>9.8039215686274508E-2</v>
      </c>
      <c r="G12" s="18">
        <f>G11/I11</f>
        <v>0.50980392156862742</v>
      </c>
      <c r="H12" s="18">
        <f>H11/I11</f>
        <v>0.37254901960784315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16</v>
      </c>
      <c r="E53" s="22">
        <v>1</v>
      </c>
      <c r="F53" s="22">
        <f>SUM(D53:E53)</f>
        <v>17</v>
      </c>
      <c r="G53" s="23"/>
      <c r="M53" s="47">
        <v>1</v>
      </c>
      <c r="N53" s="24" t="s">
        <v>27</v>
      </c>
      <c r="O53" s="25">
        <v>0</v>
      </c>
      <c r="P53" s="25">
        <v>1</v>
      </c>
      <c r="Q53" s="25">
        <v>3</v>
      </c>
      <c r="R53" s="25">
        <v>6</v>
      </c>
      <c r="S53" s="25">
        <v>7</v>
      </c>
      <c r="T53" s="25">
        <f>SUM(O53:S53)</f>
        <v>17</v>
      </c>
      <c r="U53" s="26"/>
    </row>
    <row r="54" spans="2:21" ht="42.75" x14ac:dyDescent="0.25">
      <c r="B54" s="46"/>
      <c r="C54" s="21" t="s">
        <v>26</v>
      </c>
      <c r="D54" s="27">
        <f>D53/F53</f>
        <v>0.94117647058823528</v>
      </c>
      <c r="E54" s="27">
        <f>E53/F53</f>
        <v>5.8823529411764705E-2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5.8823529411764705E-2</v>
      </c>
      <c r="Q54" s="28">
        <f>Q53/T53</f>
        <v>0.17647058823529413</v>
      </c>
      <c r="R54" s="28">
        <f>R53/T53</f>
        <v>0.35294117647058826</v>
      </c>
      <c r="S54" s="28">
        <f>S53/T53</f>
        <v>0.41176470588235292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15</v>
      </c>
      <c r="E55" s="22">
        <v>2</v>
      </c>
      <c r="F55" s="22">
        <f>SUM(D55:E55)</f>
        <v>17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3</v>
      </c>
      <c r="R55" s="25">
        <v>8</v>
      </c>
      <c r="S55" s="25">
        <v>6</v>
      </c>
      <c r="T55" s="25">
        <f>SUM(O55:S55)</f>
        <v>17</v>
      </c>
      <c r="U55" s="26"/>
    </row>
    <row r="56" spans="2:21" x14ac:dyDescent="0.25">
      <c r="B56" s="46"/>
      <c r="C56" s="21" t="s">
        <v>28</v>
      </c>
      <c r="D56" s="27">
        <f>D55/F55</f>
        <v>0.88235294117647056</v>
      </c>
      <c r="E56" s="27">
        <f>E55/F55</f>
        <v>0.11764705882352941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0.17647058823529413</v>
      </c>
      <c r="R56" s="28">
        <f>R55/T55</f>
        <v>0.47058823529411764</v>
      </c>
      <c r="S56" s="28">
        <f>S55/T55</f>
        <v>0.35294117647058826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31</v>
      </c>
      <c r="E57" s="16">
        <f>E53+E55</f>
        <v>3</v>
      </c>
      <c r="F57" s="16">
        <f>SUM(D57:E57)</f>
        <v>34</v>
      </c>
      <c r="N57" s="15" t="s">
        <v>19</v>
      </c>
      <c r="O57" s="16">
        <f>O53+O55</f>
        <v>0</v>
      </c>
      <c r="P57" s="16">
        <f>P53+P55</f>
        <v>1</v>
      </c>
      <c r="Q57" s="16">
        <f>Q53+Q55</f>
        <v>6</v>
      </c>
      <c r="R57" s="16">
        <f>R53+R55</f>
        <v>14</v>
      </c>
      <c r="S57" s="16">
        <f>S53+S55</f>
        <v>13</v>
      </c>
      <c r="T57" s="16">
        <f>SUM(O57:S57)</f>
        <v>34</v>
      </c>
    </row>
    <row r="58" spans="2:21" ht="15" x14ac:dyDescent="0.25">
      <c r="C58" s="17" t="s">
        <v>20</v>
      </c>
      <c r="D58" s="18">
        <f>D57/F57</f>
        <v>0.91176470588235292</v>
      </c>
      <c r="E58" s="18">
        <f>E57/F57</f>
        <v>8.8235294117647065E-2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2.9411764705882353E-2</v>
      </c>
      <c r="Q58" s="18">
        <f>Q57/T57</f>
        <v>0.17647058823529413</v>
      </c>
      <c r="R58" s="18">
        <f>R57/T57</f>
        <v>0.41176470588235292</v>
      </c>
      <c r="S58" s="18">
        <f>S57/T57</f>
        <v>0.38235294117647056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5</v>
      </c>
      <c r="H101" s="30">
        <v>9</v>
      </c>
      <c r="I101" s="30">
        <f>SUM(D101:H101)</f>
        <v>17</v>
      </c>
      <c r="J101" s="31"/>
      <c r="M101" s="32">
        <v>1</v>
      </c>
      <c r="N101" s="33" t="s">
        <v>36</v>
      </c>
      <c r="O101" s="34">
        <v>9</v>
      </c>
      <c r="P101" s="34">
        <v>6</v>
      </c>
      <c r="Q101" s="34">
        <v>2</v>
      </c>
      <c r="R101" s="34">
        <f>SUM(O101:Q101)</f>
        <v>17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0.17647058823529413</v>
      </c>
      <c r="G102" s="35">
        <f>G101/I101</f>
        <v>0.29411764705882354</v>
      </c>
      <c r="H102" s="35">
        <f>H101/I101</f>
        <v>0.52941176470588236</v>
      </c>
      <c r="I102" s="35">
        <f>I101/I101</f>
        <v>1</v>
      </c>
      <c r="J102" s="31"/>
      <c r="N102" s="15" t="s">
        <v>19</v>
      </c>
      <c r="O102" s="16">
        <f>O101</f>
        <v>9</v>
      </c>
      <c r="P102" s="16">
        <f>P101</f>
        <v>6</v>
      </c>
      <c r="Q102" s="16">
        <f>Q101</f>
        <v>2</v>
      </c>
      <c r="R102" s="16">
        <f>SUM(O102:Q102)</f>
        <v>17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5</v>
      </c>
      <c r="H103" s="30">
        <v>7</v>
      </c>
      <c r="I103" s="30">
        <f>SUM(D103:H103)</f>
        <v>17</v>
      </c>
      <c r="J103" s="31"/>
      <c r="N103" s="17" t="s">
        <v>20</v>
      </c>
      <c r="O103" s="18">
        <f>O102/R102</f>
        <v>0.52941176470588236</v>
      </c>
      <c r="P103" s="18">
        <f>P102/R102</f>
        <v>0.35294117647058826</v>
      </c>
      <c r="Q103" s="18">
        <f>Q102/R102</f>
        <v>0.11764705882352941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5.8823529411764705E-2</v>
      </c>
      <c r="F104" s="35">
        <f>F103/I103</f>
        <v>0.23529411764705882</v>
      </c>
      <c r="G104" s="35">
        <f>G103/I103</f>
        <v>0.29411764705882354</v>
      </c>
      <c r="H104" s="35">
        <f>H103/I103</f>
        <v>0.41176470588235292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7</v>
      </c>
      <c r="H105" s="30">
        <v>5</v>
      </c>
      <c r="I105" s="30">
        <f>SUM(D105:H105)</f>
        <v>17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5.8823529411764705E-2</v>
      </c>
      <c r="F106" s="35">
        <f>F105/I105</f>
        <v>0.23529411764705882</v>
      </c>
      <c r="G106" s="35">
        <f>G105/I105</f>
        <v>0.41176470588235292</v>
      </c>
      <c r="H106" s="35">
        <f>H105/I105</f>
        <v>0.29411764705882354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0</v>
      </c>
      <c r="F107" s="30">
        <v>5</v>
      </c>
      <c r="G107" s="30">
        <v>7</v>
      </c>
      <c r="H107" s="30">
        <v>5</v>
      </c>
      <c r="I107" s="30">
        <f>SUM(D107:H107)</f>
        <v>17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0.29411764705882354</v>
      </c>
      <c r="G108" s="35">
        <f>G107/I107</f>
        <v>0.41176470588235292</v>
      </c>
      <c r="H108" s="35">
        <f>H107/I107</f>
        <v>0.29411764705882354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16</v>
      </c>
      <c r="G109" s="36">
        <f>G101+G103+G105+G107</f>
        <v>24</v>
      </c>
      <c r="H109" s="36">
        <f>H101+H103+H105+H107</f>
        <v>26</v>
      </c>
      <c r="I109" s="36">
        <f>SUM(D109:H109)</f>
        <v>68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2.9411764705882353E-2</v>
      </c>
      <c r="F110" s="18">
        <f>F109/I109</f>
        <v>0.23529411764705882</v>
      </c>
      <c r="G110" s="18">
        <f>G109/I109</f>
        <v>0.35294117647058826</v>
      </c>
      <c r="H110" s="18">
        <f>H109/I109</f>
        <v>0.38235294117647056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B2" sqref="B2:B3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1</v>
      </c>
      <c r="E2" s="37" t="s">
        <v>1</v>
      </c>
      <c r="F2" s="4" t="s">
        <v>2</v>
      </c>
      <c r="G2" s="40" t="s">
        <v>61</v>
      </c>
      <c r="H2" s="40"/>
      <c r="I2" s="4" t="s">
        <v>3</v>
      </c>
      <c r="J2" s="37" t="s">
        <v>65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0</v>
      </c>
      <c r="F5" s="7">
        <v>3</v>
      </c>
      <c r="G5" s="7">
        <v>7</v>
      </c>
      <c r="H5" s="7">
        <v>7</v>
      </c>
      <c r="I5" s="7">
        <f>SUM(D5:H5)</f>
        <v>17</v>
      </c>
      <c r="J5" s="8"/>
      <c r="M5" s="41">
        <v>1</v>
      </c>
      <c r="N5" s="9" t="s">
        <v>15</v>
      </c>
      <c r="O5" s="10">
        <v>0</v>
      </c>
      <c r="P5" s="10">
        <v>1</v>
      </c>
      <c r="Q5" s="10">
        <v>2</v>
      </c>
      <c r="R5" s="10">
        <v>7</v>
      </c>
      <c r="S5" s="10">
        <v>7</v>
      </c>
      <c r="T5" s="10">
        <f>SUM(O5:S5)</f>
        <v>17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0.17647058823529413</v>
      </c>
      <c r="G6" s="12">
        <f>G5/I5</f>
        <v>0.41176470588235292</v>
      </c>
      <c r="H6" s="12">
        <f>H5/I5</f>
        <v>0.41176470588235292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5.8823529411764705E-2</v>
      </c>
      <c r="Q6" s="13">
        <f>Q5/T5</f>
        <v>0.11764705882352941</v>
      </c>
      <c r="R6" s="13">
        <f>R5/T5</f>
        <v>0.41176470588235292</v>
      </c>
      <c r="S6" s="13">
        <f>S5/T5</f>
        <v>0.41176470588235292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0</v>
      </c>
      <c r="F7" s="7">
        <v>1</v>
      </c>
      <c r="G7" s="7">
        <v>7</v>
      </c>
      <c r="H7" s="7">
        <v>9</v>
      </c>
      <c r="I7" s="7">
        <f>SUM(D7:H7)</f>
        <v>17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5</v>
      </c>
      <c r="R7" s="10">
        <v>6</v>
      </c>
      <c r="S7" s="10">
        <v>6</v>
      </c>
      <c r="T7" s="10">
        <f>SUM(O7:S7)</f>
        <v>17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5.8823529411764705E-2</v>
      </c>
      <c r="G8" s="12">
        <f>G7/I7</f>
        <v>0.41176470588235292</v>
      </c>
      <c r="H8" s="12">
        <f>H7/I7</f>
        <v>0.52941176470588236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0.29411764705882354</v>
      </c>
      <c r="R8" s="13">
        <f>R7/T7</f>
        <v>0.35294117647058826</v>
      </c>
      <c r="S8" s="13">
        <f>S7/T7</f>
        <v>0.35294117647058826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1</v>
      </c>
      <c r="F9" s="7">
        <v>3</v>
      </c>
      <c r="G9" s="7">
        <v>7</v>
      </c>
      <c r="H9" s="7">
        <v>6</v>
      </c>
      <c r="I9" s="7">
        <f>SUM(D9:H9)</f>
        <v>17</v>
      </c>
      <c r="J9" s="8"/>
      <c r="N9" s="15" t="s">
        <v>19</v>
      </c>
      <c r="O9" s="16">
        <f>O5+O7</f>
        <v>0</v>
      </c>
      <c r="P9" s="16">
        <f>P5+P7</f>
        <v>1</v>
      </c>
      <c r="Q9" s="16">
        <f>Q5+Q7</f>
        <v>7</v>
      </c>
      <c r="R9" s="16">
        <f>R5+R7</f>
        <v>13</v>
      </c>
      <c r="S9" s="16">
        <f>S5+S7</f>
        <v>13</v>
      </c>
      <c r="T9" s="16">
        <f>SUM(O9:S9)</f>
        <v>34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5.8823529411764705E-2</v>
      </c>
      <c r="F10" s="12">
        <f>F9/I9</f>
        <v>0.17647058823529413</v>
      </c>
      <c r="G10" s="12">
        <f>G9/I9</f>
        <v>0.41176470588235292</v>
      </c>
      <c r="H10" s="12">
        <f>H9/I9</f>
        <v>0.35294117647058826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2.9411764705882353E-2</v>
      </c>
      <c r="Q10" s="18">
        <f>Q9/T9</f>
        <v>0.20588235294117646</v>
      </c>
      <c r="R10" s="18">
        <f>R9/T9</f>
        <v>0.38235294117647056</v>
      </c>
      <c r="S10" s="18">
        <f>S9/T9</f>
        <v>0.38235294117647056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1</v>
      </c>
      <c r="F11" s="16">
        <f>F5+F7+F9</f>
        <v>7</v>
      </c>
      <c r="G11" s="16">
        <f>G5+G7+G9</f>
        <v>21</v>
      </c>
      <c r="H11" s="16">
        <f>H5+H7+H9</f>
        <v>22</v>
      </c>
      <c r="I11" s="20">
        <f>SUM(D11:H11)</f>
        <v>51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1.9607843137254902E-2</v>
      </c>
      <c r="F12" s="18">
        <f>F11/I11</f>
        <v>0.13725490196078433</v>
      </c>
      <c r="G12" s="18">
        <f>G11/I11</f>
        <v>0.41176470588235292</v>
      </c>
      <c r="H12" s="18">
        <f>H11/I11</f>
        <v>0.43137254901960786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16</v>
      </c>
      <c r="E53" s="22">
        <v>1</v>
      </c>
      <c r="F53" s="22">
        <f>SUM(D53:E53)</f>
        <v>17</v>
      </c>
      <c r="G53" s="23"/>
      <c r="M53" s="47">
        <v>1</v>
      </c>
      <c r="N53" s="24" t="s">
        <v>27</v>
      </c>
      <c r="O53" s="25">
        <v>0</v>
      </c>
      <c r="P53" s="25">
        <v>1</v>
      </c>
      <c r="Q53" s="25">
        <v>5</v>
      </c>
      <c r="R53" s="25">
        <v>5</v>
      </c>
      <c r="S53" s="25">
        <v>6</v>
      </c>
      <c r="T53" s="25">
        <f>SUM(O53:S53)</f>
        <v>17</v>
      </c>
      <c r="U53" s="26"/>
    </row>
    <row r="54" spans="2:21" ht="42.75" x14ac:dyDescent="0.25">
      <c r="B54" s="46"/>
      <c r="C54" s="21" t="s">
        <v>26</v>
      </c>
      <c r="D54" s="27">
        <f>D53/F53</f>
        <v>0.94117647058823528</v>
      </c>
      <c r="E54" s="27">
        <f>E53/F53</f>
        <v>5.8823529411764705E-2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5.8823529411764705E-2</v>
      </c>
      <c r="Q54" s="28">
        <f>Q53/T53</f>
        <v>0.29411764705882354</v>
      </c>
      <c r="R54" s="28">
        <f>R53/T53</f>
        <v>0.29411764705882354</v>
      </c>
      <c r="S54" s="28">
        <f>S53/T53</f>
        <v>0.35294117647058826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15</v>
      </c>
      <c r="E55" s="22">
        <v>2</v>
      </c>
      <c r="F55" s="22">
        <f>SUM(D55:E55)</f>
        <v>17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4</v>
      </c>
      <c r="R55" s="25">
        <v>7</v>
      </c>
      <c r="S55" s="25">
        <v>6</v>
      </c>
      <c r="T55" s="25">
        <f>SUM(O55:S55)</f>
        <v>17</v>
      </c>
      <c r="U55" s="26"/>
    </row>
    <row r="56" spans="2:21" x14ac:dyDescent="0.25">
      <c r="B56" s="46"/>
      <c r="C56" s="21" t="s">
        <v>28</v>
      </c>
      <c r="D56" s="27">
        <f>D55/F55</f>
        <v>0.88235294117647056</v>
      </c>
      <c r="E56" s="27">
        <f>E55/F55</f>
        <v>0.11764705882352941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0.23529411764705882</v>
      </c>
      <c r="R56" s="28">
        <f>R55/T55</f>
        <v>0.41176470588235292</v>
      </c>
      <c r="S56" s="28">
        <f>S55/T55</f>
        <v>0.35294117647058826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31</v>
      </c>
      <c r="E57" s="16">
        <f>E53+E55</f>
        <v>3</v>
      </c>
      <c r="F57" s="16">
        <f>SUM(D57:E57)</f>
        <v>34</v>
      </c>
      <c r="N57" s="15" t="s">
        <v>19</v>
      </c>
      <c r="O57" s="16">
        <f>O53+O55</f>
        <v>0</v>
      </c>
      <c r="P57" s="16">
        <f>P53+P55</f>
        <v>1</v>
      </c>
      <c r="Q57" s="16">
        <f>Q53+Q55</f>
        <v>9</v>
      </c>
      <c r="R57" s="16">
        <f>R53+R55</f>
        <v>12</v>
      </c>
      <c r="S57" s="16">
        <f>S53+S55</f>
        <v>12</v>
      </c>
      <c r="T57" s="16">
        <f>SUM(O57:S57)</f>
        <v>34</v>
      </c>
    </row>
    <row r="58" spans="2:21" ht="15" x14ac:dyDescent="0.25">
      <c r="C58" s="17" t="s">
        <v>20</v>
      </c>
      <c r="D58" s="18">
        <f>D57/F57</f>
        <v>0.91176470588235292</v>
      </c>
      <c r="E58" s="18">
        <f>E57/F57</f>
        <v>8.8235294117647065E-2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2.9411764705882353E-2</v>
      </c>
      <c r="Q58" s="18">
        <f>Q57/T57</f>
        <v>0.26470588235294118</v>
      </c>
      <c r="R58" s="18">
        <f>R57/T57</f>
        <v>0.35294117647058826</v>
      </c>
      <c r="S58" s="18">
        <f>S57/T57</f>
        <v>0.35294117647058826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4</v>
      </c>
      <c r="G101" s="30">
        <v>7</v>
      </c>
      <c r="H101" s="30">
        <v>6</v>
      </c>
      <c r="I101" s="30">
        <f>SUM(D101:H101)</f>
        <v>17</v>
      </c>
      <c r="J101" s="31"/>
      <c r="M101" s="32">
        <v>1</v>
      </c>
      <c r="N101" s="33" t="s">
        <v>36</v>
      </c>
      <c r="O101" s="34">
        <v>10</v>
      </c>
      <c r="P101" s="34">
        <v>5</v>
      </c>
      <c r="Q101" s="34">
        <v>2</v>
      </c>
      <c r="R101" s="34">
        <f>SUM(O101:Q101)</f>
        <v>17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0.23529411764705882</v>
      </c>
      <c r="G102" s="35">
        <f>G101/I101</f>
        <v>0.41176470588235292</v>
      </c>
      <c r="H102" s="35">
        <f>H101/I101</f>
        <v>0.35294117647058826</v>
      </c>
      <c r="I102" s="35">
        <f>I101/I101</f>
        <v>1</v>
      </c>
      <c r="J102" s="31"/>
      <c r="N102" s="15" t="s">
        <v>19</v>
      </c>
      <c r="O102" s="16">
        <f>O101</f>
        <v>10</v>
      </c>
      <c r="P102" s="16">
        <f>P101</f>
        <v>5</v>
      </c>
      <c r="Q102" s="16">
        <f>Q101</f>
        <v>2</v>
      </c>
      <c r="R102" s="16">
        <f>SUM(O102:Q102)</f>
        <v>17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8</v>
      </c>
      <c r="H103" s="30">
        <v>4</v>
      </c>
      <c r="I103" s="30">
        <f>SUM(D103:H103)</f>
        <v>17</v>
      </c>
      <c r="J103" s="31"/>
      <c r="N103" s="17" t="s">
        <v>20</v>
      </c>
      <c r="O103" s="18">
        <f>O102/R102</f>
        <v>0.58823529411764708</v>
      </c>
      <c r="P103" s="18">
        <f>P102/R102</f>
        <v>0.29411764705882354</v>
      </c>
      <c r="Q103" s="18">
        <f>Q102/R102</f>
        <v>0.11764705882352941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5.8823529411764705E-2</v>
      </c>
      <c r="F104" s="35">
        <f>F103/I103</f>
        <v>0.23529411764705882</v>
      </c>
      <c r="G104" s="35">
        <f>G103/I103</f>
        <v>0.47058823529411764</v>
      </c>
      <c r="H104" s="35">
        <f>H103/I103</f>
        <v>0.23529411764705882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5</v>
      </c>
      <c r="H105" s="30">
        <v>7</v>
      </c>
      <c r="I105" s="30">
        <f>SUM(D105:H105)</f>
        <v>17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5.8823529411764705E-2</v>
      </c>
      <c r="F106" s="35">
        <f>F105/I105</f>
        <v>0.23529411764705882</v>
      </c>
      <c r="G106" s="35">
        <f>G105/I105</f>
        <v>0.29411764705882354</v>
      </c>
      <c r="H106" s="35">
        <f>H105/I105</f>
        <v>0.41176470588235292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1</v>
      </c>
      <c r="F107" s="30">
        <v>2</v>
      </c>
      <c r="G107" s="30">
        <v>9</v>
      </c>
      <c r="H107" s="30">
        <v>5</v>
      </c>
      <c r="I107" s="30">
        <f>SUM(D107:H107)</f>
        <v>17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5.8823529411764705E-2</v>
      </c>
      <c r="F108" s="35">
        <f>F107/I107</f>
        <v>0.11764705882352941</v>
      </c>
      <c r="G108" s="35">
        <f>G107/I107</f>
        <v>0.52941176470588236</v>
      </c>
      <c r="H108" s="35">
        <f>H107/I107</f>
        <v>0.29411764705882354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3</v>
      </c>
      <c r="F109" s="36">
        <f>F101+F103+F105+F107</f>
        <v>14</v>
      </c>
      <c r="G109" s="36">
        <f>G101+G103+G105+G107</f>
        <v>29</v>
      </c>
      <c r="H109" s="36">
        <f>H101+H103+H105+H107</f>
        <v>22</v>
      </c>
      <c r="I109" s="36">
        <f>SUM(D109:H109)</f>
        <v>68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4.4117647058823532E-2</v>
      </c>
      <c r="F110" s="18">
        <f>F109/I109</f>
        <v>0.20588235294117646</v>
      </c>
      <c r="G110" s="18">
        <f>G109/I109</f>
        <v>0.4264705882352941</v>
      </c>
      <c r="H110" s="18">
        <f>H109/I109</f>
        <v>0.3235294117647059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J2" sqref="J2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1</v>
      </c>
      <c r="E2" s="37" t="s">
        <v>1</v>
      </c>
      <c r="F2" s="4" t="s">
        <v>2</v>
      </c>
      <c r="G2" s="40" t="s">
        <v>62</v>
      </c>
      <c r="H2" s="40"/>
      <c r="I2" s="4" t="s">
        <v>3</v>
      </c>
      <c r="J2" s="37" t="s">
        <v>65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0</v>
      </c>
      <c r="F5" s="7">
        <v>3</v>
      </c>
      <c r="G5" s="7">
        <v>8</v>
      </c>
      <c r="H5" s="7">
        <v>6</v>
      </c>
      <c r="I5" s="7">
        <f>SUM(D5:H5)</f>
        <v>17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9</v>
      </c>
      <c r="S5" s="10">
        <v>6</v>
      </c>
      <c r="T5" s="10">
        <f>SUM(O5:S5)</f>
        <v>17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0.17647058823529413</v>
      </c>
      <c r="G6" s="12">
        <f>G5/I5</f>
        <v>0.47058823529411764</v>
      </c>
      <c r="H6" s="12">
        <f>H5/I5</f>
        <v>0.35294117647058826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0.11764705882352941</v>
      </c>
      <c r="R6" s="13">
        <f>R5/T5</f>
        <v>0.52941176470588236</v>
      </c>
      <c r="S6" s="13">
        <f>S5/T5</f>
        <v>0.35294117647058826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0</v>
      </c>
      <c r="F7" s="7">
        <v>1</v>
      </c>
      <c r="G7" s="7">
        <v>7</v>
      </c>
      <c r="H7" s="7">
        <v>9</v>
      </c>
      <c r="I7" s="7">
        <f>SUM(D7:H7)</f>
        <v>17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2</v>
      </c>
      <c r="R7" s="10">
        <v>9</v>
      </c>
      <c r="S7" s="10">
        <v>6</v>
      </c>
      <c r="T7" s="10">
        <f>SUM(O7:S7)</f>
        <v>17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5.8823529411764705E-2</v>
      </c>
      <c r="G8" s="12">
        <f>G7/I7</f>
        <v>0.41176470588235292</v>
      </c>
      <c r="H8" s="12">
        <f>H7/I7</f>
        <v>0.52941176470588236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0.11764705882352941</v>
      </c>
      <c r="R8" s="13">
        <f>R7/T7</f>
        <v>0.52941176470588236</v>
      </c>
      <c r="S8" s="13">
        <f>S7/T7</f>
        <v>0.35294117647058826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1</v>
      </c>
      <c r="F9" s="7">
        <v>3</v>
      </c>
      <c r="G9" s="7">
        <v>8</v>
      </c>
      <c r="H9" s="7">
        <v>5</v>
      </c>
      <c r="I9" s="7">
        <f>SUM(D9:H9)</f>
        <v>17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18</v>
      </c>
      <c r="S9" s="16">
        <f>S5+S7</f>
        <v>12</v>
      </c>
      <c r="T9" s="16">
        <f>SUM(O9:S9)</f>
        <v>34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5.8823529411764705E-2</v>
      </c>
      <c r="F10" s="12">
        <f>F9/I9</f>
        <v>0.17647058823529413</v>
      </c>
      <c r="G10" s="12">
        <f>G9/I9</f>
        <v>0.47058823529411764</v>
      </c>
      <c r="H10" s="12">
        <f>H9/I9</f>
        <v>0.29411764705882354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0.11764705882352941</v>
      </c>
      <c r="R10" s="18">
        <f>R9/T9</f>
        <v>0.52941176470588236</v>
      </c>
      <c r="S10" s="18">
        <f>S9/T9</f>
        <v>0.35294117647058826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1</v>
      </c>
      <c r="F11" s="16">
        <f>F5+F7+F9</f>
        <v>7</v>
      </c>
      <c r="G11" s="16">
        <f>G5+G7+G9</f>
        <v>23</v>
      </c>
      <c r="H11" s="16">
        <f>H5+H7+H9</f>
        <v>20</v>
      </c>
      <c r="I11" s="20">
        <f>SUM(D11:H11)</f>
        <v>51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1.9607843137254902E-2</v>
      </c>
      <c r="F12" s="18">
        <f>F11/I11</f>
        <v>0.13725490196078433</v>
      </c>
      <c r="G12" s="18">
        <f>G11/I11</f>
        <v>0.45098039215686275</v>
      </c>
      <c r="H12" s="18">
        <f>H11/I11</f>
        <v>0.39215686274509803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15</v>
      </c>
      <c r="E53" s="22">
        <v>2</v>
      </c>
      <c r="F53" s="22">
        <f>SUM(D53:E53)</f>
        <v>17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2</v>
      </c>
      <c r="R53" s="25">
        <v>9</v>
      </c>
      <c r="S53" s="25">
        <v>6</v>
      </c>
      <c r="T53" s="25">
        <f>SUM(O53:S53)</f>
        <v>17</v>
      </c>
      <c r="U53" s="26"/>
    </row>
    <row r="54" spans="2:21" ht="42.75" x14ac:dyDescent="0.25">
      <c r="B54" s="46"/>
      <c r="C54" s="21" t="s">
        <v>26</v>
      </c>
      <c r="D54" s="27">
        <f>D53/F53</f>
        <v>0.88235294117647056</v>
      </c>
      <c r="E54" s="27">
        <f>E53/F53</f>
        <v>0.11764705882352941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0.11764705882352941</v>
      </c>
      <c r="R54" s="28">
        <f>R53/T53</f>
        <v>0.52941176470588236</v>
      </c>
      <c r="S54" s="28">
        <f>S53/T53</f>
        <v>0.35294117647058826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16</v>
      </c>
      <c r="E55" s="22">
        <v>1</v>
      </c>
      <c r="F55" s="22">
        <f>SUM(D55:E55)</f>
        <v>17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3</v>
      </c>
      <c r="R55" s="25">
        <v>6</v>
      </c>
      <c r="S55" s="25">
        <v>8</v>
      </c>
      <c r="T55" s="25">
        <f>SUM(O55:S55)</f>
        <v>17</v>
      </c>
      <c r="U55" s="26"/>
    </row>
    <row r="56" spans="2:21" x14ac:dyDescent="0.25">
      <c r="B56" s="46"/>
      <c r="C56" s="21" t="s">
        <v>28</v>
      </c>
      <c r="D56" s="27">
        <f>D55/F55</f>
        <v>0.94117647058823528</v>
      </c>
      <c r="E56" s="27">
        <f>E55/F55</f>
        <v>5.8823529411764705E-2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0.17647058823529413</v>
      </c>
      <c r="R56" s="28">
        <f>R55/T55</f>
        <v>0.35294117647058826</v>
      </c>
      <c r="S56" s="28">
        <f>S55/T55</f>
        <v>0.47058823529411764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31</v>
      </c>
      <c r="E57" s="16">
        <f>E53+E55</f>
        <v>3</v>
      </c>
      <c r="F57" s="16">
        <f>SUM(D57:E57)</f>
        <v>34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5</v>
      </c>
      <c r="R57" s="16">
        <f>R53+R55</f>
        <v>15</v>
      </c>
      <c r="S57" s="16">
        <f>S53+S55</f>
        <v>14</v>
      </c>
      <c r="T57" s="16">
        <f>SUM(O57:S57)</f>
        <v>34</v>
      </c>
    </row>
    <row r="58" spans="2:21" ht="15" x14ac:dyDescent="0.25">
      <c r="C58" s="17" t="s">
        <v>20</v>
      </c>
      <c r="D58" s="18">
        <f>D57/F57</f>
        <v>0.91176470588235292</v>
      </c>
      <c r="E58" s="18">
        <f>E57/F57</f>
        <v>8.8235294117647065E-2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0.14705882352941177</v>
      </c>
      <c r="R58" s="18">
        <f>R57/T57</f>
        <v>0.44117647058823528</v>
      </c>
      <c r="S58" s="18">
        <f>S57/T57</f>
        <v>0.41176470588235292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2</v>
      </c>
      <c r="G101" s="30">
        <v>9</v>
      </c>
      <c r="H101" s="30">
        <v>6</v>
      </c>
      <c r="I101" s="30">
        <f>SUM(D101:H101)</f>
        <v>17</v>
      </c>
      <c r="J101" s="31"/>
      <c r="M101" s="32">
        <v>1</v>
      </c>
      <c r="N101" s="33" t="s">
        <v>36</v>
      </c>
      <c r="O101" s="34">
        <v>10</v>
      </c>
      <c r="P101" s="34">
        <v>5</v>
      </c>
      <c r="Q101" s="34">
        <v>2</v>
      </c>
      <c r="R101" s="34">
        <f>SUM(O101:Q101)</f>
        <v>17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0.11764705882352941</v>
      </c>
      <c r="G102" s="35">
        <f>G101/I101</f>
        <v>0.52941176470588236</v>
      </c>
      <c r="H102" s="35">
        <f>H101/I101</f>
        <v>0.35294117647058826</v>
      </c>
      <c r="I102" s="35">
        <f>I101/I101</f>
        <v>1</v>
      </c>
      <c r="J102" s="31"/>
      <c r="N102" s="15" t="s">
        <v>19</v>
      </c>
      <c r="O102" s="16">
        <f>O101</f>
        <v>10</v>
      </c>
      <c r="P102" s="16">
        <f>P101</f>
        <v>5</v>
      </c>
      <c r="Q102" s="16">
        <f>Q101</f>
        <v>2</v>
      </c>
      <c r="R102" s="16">
        <f>SUM(O102:Q102)</f>
        <v>17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8</v>
      </c>
      <c r="H103" s="30">
        <v>4</v>
      </c>
      <c r="I103" s="30">
        <f>SUM(D103:H103)</f>
        <v>17</v>
      </c>
      <c r="J103" s="31"/>
      <c r="N103" s="17" t="s">
        <v>20</v>
      </c>
      <c r="O103" s="18">
        <f>O102/R102</f>
        <v>0.58823529411764708</v>
      </c>
      <c r="P103" s="18">
        <f>P102/R102</f>
        <v>0.29411764705882354</v>
      </c>
      <c r="Q103" s="18">
        <f>Q102/R102</f>
        <v>0.11764705882352941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5.8823529411764705E-2</v>
      </c>
      <c r="F104" s="35">
        <f>F103/I103</f>
        <v>0.23529411764705882</v>
      </c>
      <c r="G104" s="35">
        <f>G103/I103</f>
        <v>0.47058823529411764</v>
      </c>
      <c r="H104" s="35">
        <f>H103/I103</f>
        <v>0.23529411764705882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5</v>
      </c>
      <c r="G105" s="30">
        <v>7</v>
      </c>
      <c r="H105" s="30">
        <v>4</v>
      </c>
      <c r="I105" s="30">
        <f>SUM(D105:H105)</f>
        <v>17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5.8823529411764705E-2</v>
      </c>
      <c r="F106" s="35">
        <f>F105/I105</f>
        <v>0.29411764705882354</v>
      </c>
      <c r="G106" s="35">
        <f>G105/I105</f>
        <v>0.41176470588235292</v>
      </c>
      <c r="H106" s="35">
        <f>H105/I105</f>
        <v>0.23529411764705882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0</v>
      </c>
      <c r="F107" s="30">
        <v>5</v>
      </c>
      <c r="G107" s="30">
        <v>8</v>
      </c>
      <c r="H107" s="30">
        <v>4</v>
      </c>
      <c r="I107" s="30">
        <f>SUM(D107:H107)</f>
        <v>17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0.29411764705882354</v>
      </c>
      <c r="G108" s="35">
        <f>G107/I107</f>
        <v>0.47058823529411764</v>
      </c>
      <c r="H108" s="35">
        <f>H107/I107</f>
        <v>0.23529411764705882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16</v>
      </c>
      <c r="G109" s="36">
        <f>G101+G103+G105+G107</f>
        <v>32</v>
      </c>
      <c r="H109" s="36">
        <f>H101+H103+H105+H107</f>
        <v>18</v>
      </c>
      <c r="I109" s="36">
        <f>SUM(D109:H109)</f>
        <v>68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2.9411764705882353E-2</v>
      </c>
      <c r="F110" s="18">
        <f>F109/I109</f>
        <v>0.23529411764705882</v>
      </c>
      <c r="G110" s="18">
        <f>G109/I109</f>
        <v>0.47058823529411764</v>
      </c>
      <c r="H110" s="18">
        <f>H109/I109</f>
        <v>0.26470588235294118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C7" sqref="C7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1</v>
      </c>
      <c r="E2" s="37" t="s">
        <v>1</v>
      </c>
      <c r="F2" s="4" t="s">
        <v>2</v>
      </c>
      <c r="G2" s="40" t="s">
        <v>63</v>
      </c>
      <c r="H2" s="40"/>
      <c r="I2" s="4" t="s">
        <v>3</v>
      </c>
      <c r="J2" s="37" t="s">
        <v>65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0</v>
      </c>
      <c r="F5" s="7">
        <v>1</v>
      </c>
      <c r="G5" s="7">
        <v>8</v>
      </c>
      <c r="H5" s="7">
        <v>8</v>
      </c>
      <c r="I5" s="7">
        <f>SUM(D5:H5)</f>
        <v>17</v>
      </c>
      <c r="J5" s="8"/>
      <c r="M5" s="41">
        <v>1</v>
      </c>
      <c r="N5" s="9" t="s">
        <v>15</v>
      </c>
      <c r="O5" s="10">
        <v>0</v>
      </c>
      <c r="P5" s="10">
        <v>1</v>
      </c>
      <c r="Q5" s="10">
        <v>3</v>
      </c>
      <c r="R5" s="10">
        <v>7</v>
      </c>
      <c r="S5" s="10">
        <v>6</v>
      </c>
      <c r="T5" s="10">
        <f>SUM(O5:S5)</f>
        <v>17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5.8823529411764705E-2</v>
      </c>
      <c r="G6" s="12">
        <f>G5/I5</f>
        <v>0.47058823529411764</v>
      </c>
      <c r="H6" s="12">
        <f>H5/I5</f>
        <v>0.47058823529411764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5.8823529411764705E-2</v>
      </c>
      <c r="Q6" s="13">
        <f>Q5/T5</f>
        <v>0.17647058823529413</v>
      </c>
      <c r="R6" s="13">
        <f>R5/T5</f>
        <v>0.41176470588235292</v>
      </c>
      <c r="S6" s="13">
        <f>S5/T5</f>
        <v>0.35294117647058826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0</v>
      </c>
      <c r="F7" s="7">
        <v>1</v>
      </c>
      <c r="G7" s="7">
        <v>8</v>
      </c>
      <c r="H7" s="7">
        <v>8</v>
      </c>
      <c r="I7" s="7">
        <f>SUM(D7:H7)</f>
        <v>17</v>
      </c>
      <c r="J7" s="8"/>
      <c r="M7" s="41">
        <v>2</v>
      </c>
      <c r="N7" s="9" t="s">
        <v>17</v>
      </c>
      <c r="O7" s="10">
        <v>0</v>
      </c>
      <c r="P7" s="10">
        <v>1</v>
      </c>
      <c r="Q7" s="10">
        <v>2</v>
      </c>
      <c r="R7" s="10">
        <v>7</v>
      </c>
      <c r="S7" s="10">
        <v>7</v>
      </c>
      <c r="T7" s="10">
        <f>SUM(O7:S7)</f>
        <v>17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5.8823529411764705E-2</v>
      </c>
      <c r="G8" s="12">
        <f>G7/I7</f>
        <v>0.47058823529411764</v>
      </c>
      <c r="H8" s="12">
        <f>H7/I7</f>
        <v>0.47058823529411764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5.8823529411764705E-2</v>
      </c>
      <c r="Q8" s="13">
        <f>Q7/T7</f>
        <v>0.11764705882352941</v>
      </c>
      <c r="R8" s="13">
        <f>R7/T7</f>
        <v>0.41176470588235292</v>
      </c>
      <c r="S8" s="13">
        <f>S7/T7</f>
        <v>0.41176470588235292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1</v>
      </c>
      <c r="F9" s="7">
        <v>3</v>
      </c>
      <c r="G9" s="7">
        <v>6</v>
      </c>
      <c r="H9" s="7">
        <v>7</v>
      </c>
      <c r="I9" s="7">
        <f>SUM(D9:H9)</f>
        <v>17</v>
      </c>
      <c r="J9" s="8"/>
      <c r="N9" s="15" t="s">
        <v>19</v>
      </c>
      <c r="O9" s="16">
        <f>O5+O7</f>
        <v>0</v>
      </c>
      <c r="P9" s="16">
        <f>P5+P7</f>
        <v>2</v>
      </c>
      <c r="Q9" s="16">
        <f>Q5+Q7</f>
        <v>5</v>
      </c>
      <c r="R9" s="16">
        <f>R5+R7</f>
        <v>14</v>
      </c>
      <c r="S9" s="16">
        <f>S5+S7</f>
        <v>13</v>
      </c>
      <c r="T9" s="16">
        <f>SUM(O9:S9)</f>
        <v>34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5.8823529411764705E-2</v>
      </c>
      <c r="F10" s="12">
        <f>F9/I9</f>
        <v>0.17647058823529413</v>
      </c>
      <c r="G10" s="12">
        <f>G9/I9</f>
        <v>0.35294117647058826</v>
      </c>
      <c r="H10" s="12">
        <f>H9/I9</f>
        <v>0.41176470588235292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5.8823529411764705E-2</v>
      </c>
      <c r="Q10" s="18">
        <f>Q9/T9</f>
        <v>0.14705882352941177</v>
      </c>
      <c r="R10" s="18">
        <f>R9/T9</f>
        <v>0.41176470588235292</v>
      </c>
      <c r="S10" s="18">
        <f>S9/T9</f>
        <v>0.38235294117647056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22</v>
      </c>
      <c r="H11" s="16">
        <f>H5+H7+H9</f>
        <v>23</v>
      </c>
      <c r="I11" s="20">
        <f>SUM(D11:H11)</f>
        <v>51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1.9607843137254902E-2</v>
      </c>
      <c r="F12" s="18">
        <f>F11/I11</f>
        <v>9.8039215686274508E-2</v>
      </c>
      <c r="G12" s="18">
        <f>G11/I11</f>
        <v>0.43137254901960786</v>
      </c>
      <c r="H12" s="18">
        <f>H11/I11</f>
        <v>0.45098039215686275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14</v>
      </c>
      <c r="E53" s="22">
        <v>3</v>
      </c>
      <c r="F53" s="22">
        <f>SUM(D53:E53)</f>
        <v>17</v>
      </c>
      <c r="G53" s="23"/>
      <c r="M53" s="47">
        <v>1</v>
      </c>
      <c r="N53" s="24" t="s">
        <v>27</v>
      </c>
      <c r="O53" s="25">
        <v>0</v>
      </c>
      <c r="P53" s="25">
        <v>1</v>
      </c>
      <c r="Q53" s="25">
        <v>3</v>
      </c>
      <c r="R53" s="25">
        <v>7</v>
      </c>
      <c r="S53" s="25">
        <v>6</v>
      </c>
      <c r="T53" s="25">
        <f>SUM(O53:S53)</f>
        <v>17</v>
      </c>
      <c r="U53" s="26"/>
    </row>
    <row r="54" spans="2:21" ht="42.75" x14ac:dyDescent="0.25">
      <c r="B54" s="46"/>
      <c r="C54" s="21" t="s">
        <v>26</v>
      </c>
      <c r="D54" s="27">
        <f>D53/F53</f>
        <v>0.82352941176470584</v>
      </c>
      <c r="E54" s="27">
        <f>E53/F53</f>
        <v>0.17647058823529413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5.8823529411764705E-2</v>
      </c>
      <c r="Q54" s="28">
        <f>Q53/T53</f>
        <v>0.17647058823529413</v>
      </c>
      <c r="R54" s="28">
        <f>R53/T53</f>
        <v>0.41176470588235292</v>
      </c>
      <c r="S54" s="28">
        <f>S53/T53</f>
        <v>0.35294117647058826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15</v>
      </c>
      <c r="E55" s="22">
        <v>2</v>
      </c>
      <c r="F55" s="22">
        <f>SUM(D55:E55)</f>
        <v>17</v>
      </c>
      <c r="G55" s="23"/>
      <c r="M55" s="47">
        <v>2</v>
      </c>
      <c r="N55" s="24" t="s">
        <v>29</v>
      </c>
      <c r="O55" s="25">
        <v>0</v>
      </c>
      <c r="P55" s="25">
        <v>1</v>
      </c>
      <c r="Q55" s="25">
        <v>2</v>
      </c>
      <c r="R55" s="25">
        <v>6</v>
      </c>
      <c r="S55" s="25">
        <v>8</v>
      </c>
      <c r="T55" s="25">
        <f>SUM(O55:S55)</f>
        <v>17</v>
      </c>
      <c r="U55" s="26"/>
    </row>
    <row r="56" spans="2:21" x14ac:dyDescent="0.25">
      <c r="B56" s="46"/>
      <c r="C56" s="21" t="s">
        <v>28</v>
      </c>
      <c r="D56" s="27">
        <f>D55/F55</f>
        <v>0.88235294117647056</v>
      </c>
      <c r="E56" s="27">
        <f>E55/F55</f>
        <v>0.11764705882352941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5.8823529411764705E-2</v>
      </c>
      <c r="Q56" s="28">
        <f>Q55/T55</f>
        <v>0.11764705882352941</v>
      </c>
      <c r="R56" s="28">
        <f>R55/T55</f>
        <v>0.35294117647058826</v>
      </c>
      <c r="S56" s="28">
        <f>S55/T55</f>
        <v>0.47058823529411764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29</v>
      </c>
      <c r="E57" s="16">
        <f>E53+E55</f>
        <v>5</v>
      </c>
      <c r="F57" s="16">
        <f>SUM(D57:E57)</f>
        <v>34</v>
      </c>
      <c r="N57" s="15" t="s">
        <v>19</v>
      </c>
      <c r="O57" s="16">
        <f>O53+O55</f>
        <v>0</v>
      </c>
      <c r="P57" s="16">
        <f>P53+P55</f>
        <v>2</v>
      </c>
      <c r="Q57" s="16">
        <f>Q53+Q55</f>
        <v>5</v>
      </c>
      <c r="R57" s="16">
        <f>R53+R55</f>
        <v>13</v>
      </c>
      <c r="S57" s="16">
        <f>S53+S55</f>
        <v>14</v>
      </c>
      <c r="T57" s="16">
        <f>SUM(O57:S57)</f>
        <v>34</v>
      </c>
    </row>
    <row r="58" spans="2:21" ht="15" x14ac:dyDescent="0.25">
      <c r="C58" s="17" t="s">
        <v>20</v>
      </c>
      <c r="D58" s="18">
        <f>D57/F57</f>
        <v>0.8529411764705882</v>
      </c>
      <c r="E58" s="18">
        <f>E57/F57</f>
        <v>0.14705882352941177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5.8823529411764705E-2</v>
      </c>
      <c r="Q58" s="18">
        <f>Q57/T57</f>
        <v>0.14705882352941177</v>
      </c>
      <c r="R58" s="18">
        <f>R57/T57</f>
        <v>0.38235294117647056</v>
      </c>
      <c r="S58" s="18">
        <f>S57/T57</f>
        <v>0.41176470588235292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8</v>
      </c>
      <c r="H101" s="30">
        <v>6</v>
      </c>
      <c r="I101" s="30">
        <f>SUM(D101:H101)</f>
        <v>17</v>
      </c>
      <c r="J101" s="31"/>
      <c r="M101" s="32">
        <v>1</v>
      </c>
      <c r="N101" s="33" t="s">
        <v>36</v>
      </c>
      <c r="O101" s="34">
        <v>9</v>
      </c>
      <c r="P101" s="34">
        <v>6</v>
      </c>
      <c r="Q101" s="34">
        <v>2</v>
      </c>
      <c r="R101" s="34">
        <f>SUM(O101:Q101)</f>
        <v>17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0.17647058823529413</v>
      </c>
      <c r="G102" s="35">
        <f>G101/I101</f>
        <v>0.47058823529411764</v>
      </c>
      <c r="H102" s="35">
        <f>H101/I101</f>
        <v>0.35294117647058826</v>
      </c>
      <c r="I102" s="35">
        <f>I101/I101</f>
        <v>1</v>
      </c>
      <c r="J102" s="31"/>
      <c r="N102" s="15" t="s">
        <v>19</v>
      </c>
      <c r="O102" s="16">
        <f>O101</f>
        <v>9</v>
      </c>
      <c r="P102" s="16">
        <f>P101</f>
        <v>6</v>
      </c>
      <c r="Q102" s="16">
        <f>Q101</f>
        <v>2</v>
      </c>
      <c r="R102" s="16">
        <f>SUM(O102:Q102)</f>
        <v>17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3</v>
      </c>
      <c r="G103" s="30">
        <v>9</v>
      </c>
      <c r="H103" s="30">
        <v>4</v>
      </c>
      <c r="I103" s="30">
        <f>SUM(D103:H103)</f>
        <v>17</v>
      </c>
      <c r="J103" s="31"/>
      <c r="N103" s="17" t="s">
        <v>20</v>
      </c>
      <c r="O103" s="18">
        <f>O102/R102</f>
        <v>0.52941176470588236</v>
      </c>
      <c r="P103" s="18">
        <f>P102/R102</f>
        <v>0.35294117647058826</v>
      </c>
      <c r="Q103" s="18">
        <f>Q102/R102</f>
        <v>0.11764705882352941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5.8823529411764705E-2</v>
      </c>
      <c r="F104" s="35">
        <f>F103/I103</f>
        <v>0.17647058823529413</v>
      </c>
      <c r="G104" s="35">
        <f>G103/I103</f>
        <v>0.52941176470588236</v>
      </c>
      <c r="H104" s="35">
        <f>H103/I103</f>
        <v>0.23529411764705882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3</v>
      </c>
      <c r="G105" s="30">
        <v>8</v>
      </c>
      <c r="H105" s="30">
        <v>5</v>
      </c>
      <c r="I105" s="30">
        <f>SUM(D105:H105)</f>
        <v>17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5.8823529411764705E-2</v>
      </c>
      <c r="F106" s="35">
        <f>F105/I105</f>
        <v>0.17647058823529413</v>
      </c>
      <c r="G106" s="35">
        <f>G105/I105</f>
        <v>0.47058823529411764</v>
      </c>
      <c r="H106" s="35">
        <f>H105/I105</f>
        <v>0.29411764705882354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0</v>
      </c>
      <c r="F107" s="30">
        <v>3</v>
      </c>
      <c r="G107" s="30">
        <v>9</v>
      </c>
      <c r="H107" s="30">
        <v>5</v>
      </c>
      <c r="I107" s="30">
        <f>SUM(D107:H107)</f>
        <v>17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0.17647058823529413</v>
      </c>
      <c r="G108" s="35">
        <f>G107/I107</f>
        <v>0.52941176470588236</v>
      </c>
      <c r="H108" s="35">
        <f>H107/I107</f>
        <v>0.29411764705882354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12</v>
      </c>
      <c r="G109" s="36">
        <f>G101+G103+G105+G107</f>
        <v>34</v>
      </c>
      <c r="H109" s="36">
        <f>H101+H103+H105+H107</f>
        <v>20</v>
      </c>
      <c r="I109" s="36">
        <f>SUM(D109:H109)</f>
        <v>68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2.9411764705882353E-2</v>
      </c>
      <c r="F110" s="18">
        <f>F109/I109</f>
        <v>0.17647058823529413</v>
      </c>
      <c r="G110" s="18">
        <f>G109/I109</f>
        <v>0.5</v>
      </c>
      <c r="H110" s="18">
        <f>H109/I109</f>
        <v>0.29411764705882354</v>
      </c>
      <c r="I110" s="18">
        <f>I109/I109</f>
        <v>1</v>
      </c>
    </row>
  </sheetData>
  <mergeCells count="14">
    <mergeCell ref="B9:B10"/>
    <mergeCell ref="B105:B106"/>
    <mergeCell ref="B107:B108"/>
    <mergeCell ref="B53:B54"/>
    <mergeCell ref="M53:M54"/>
    <mergeCell ref="B55:B56"/>
    <mergeCell ref="M55:M56"/>
    <mergeCell ref="B101:B102"/>
    <mergeCell ref="B103:B104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/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1</v>
      </c>
      <c r="E2" s="37" t="s">
        <v>1</v>
      </c>
      <c r="F2" s="4" t="s">
        <v>2</v>
      </c>
      <c r="G2" s="40" t="s">
        <v>64</v>
      </c>
      <c r="H2" s="40"/>
      <c r="I2" s="4" t="s">
        <v>3</v>
      </c>
      <c r="J2" s="37" t="s">
        <v>65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0</v>
      </c>
      <c r="F5" s="7">
        <v>1</v>
      </c>
      <c r="G5" s="7">
        <v>8</v>
      </c>
      <c r="H5" s="7">
        <v>8</v>
      </c>
      <c r="I5" s="7">
        <f>SUM(D5:H5)</f>
        <v>17</v>
      </c>
      <c r="J5" s="8"/>
      <c r="M5" s="41">
        <v>1</v>
      </c>
      <c r="N5" s="9" t="s">
        <v>15</v>
      </c>
      <c r="O5" s="10">
        <v>0</v>
      </c>
      <c r="P5" s="10">
        <v>2</v>
      </c>
      <c r="Q5" s="10">
        <v>0</v>
      </c>
      <c r="R5" s="10">
        <v>10</v>
      </c>
      <c r="S5" s="10">
        <v>5</v>
      </c>
      <c r="T5" s="10">
        <f>SUM(O5:S5)</f>
        <v>17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5.8823529411764705E-2</v>
      </c>
      <c r="G6" s="12">
        <f>G5/I5</f>
        <v>0.47058823529411764</v>
      </c>
      <c r="H6" s="12">
        <f>H5/I5</f>
        <v>0.47058823529411764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0.11764705882352941</v>
      </c>
      <c r="Q6" s="13">
        <f>Q5/T5</f>
        <v>0</v>
      </c>
      <c r="R6" s="13">
        <f>R5/T5</f>
        <v>0.58823529411764708</v>
      </c>
      <c r="S6" s="13">
        <f>S5/T5</f>
        <v>0.29411764705882354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0</v>
      </c>
      <c r="F7" s="7">
        <v>1</v>
      </c>
      <c r="G7" s="7">
        <v>10</v>
      </c>
      <c r="H7" s="7">
        <v>6</v>
      </c>
      <c r="I7" s="7">
        <f>SUM(D7:H7)</f>
        <v>17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5</v>
      </c>
      <c r="R7" s="10">
        <v>5</v>
      </c>
      <c r="S7" s="10">
        <v>7</v>
      </c>
      <c r="T7" s="10">
        <f>SUM(O7:S7)</f>
        <v>17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5.8823529411764705E-2</v>
      </c>
      <c r="G8" s="12">
        <f>G7/I7</f>
        <v>0.58823529411764708</v>
      </c>
      <c r="H8" s="12">
        <f>H7/I7</f>
        <v>0.35294117647058826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0.29411764705882354</v>
      </c>
      <c r="R8" s="13">
        <f>R7/T7</f>
        <v>0.29411764705882354</v>
      </c>
      <c r="S8" s="13">
        <f>S7/T7</f>
        <v>0.41176470588235292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2</v>
      </c>
      <c r="F9" s="7">
        <v>1</v>
      </c>
      <c r="G9" s="7">
        <v>7</v>
      </c>
      <c r="H9" s="7">
        <v>7</v>
      </c>
      <c r="I9" s="7">
        <f>SUM(D9:H9)</f>
        <v>17</v>
      </c>
      <c r="J9" s="8"/>
      <c r="N9" s="15" t="s">
        <v>19</v>
      </c>
      <c r="O9" s="16">
        <f>O5+O7</f>
        <v>0</v>
      </c>
      <c r="P9" s="16">
        <f>P5+P7</f>
        <v>2</v>
      </c>
      <c r="Q9" s="16">
        <f>Q5+Q7</f>
        <v>5</v>
      </c>
      <c r="R9" s="16">
        <f>R5+R7</f>
        <v>15</v>
      </c>
      <c r="S9" s="16">
        <f>S5+S7</f>
        <v>12</v>
      </c>
      <c r="T9" s="16">
        <f>SUM(O9:S9)</f>
        <v>34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0.11764705882352941</v>
      </c>
      <c r="F10" s="12">
        <f>F9/I9</f>
        <v>5.8823529411764705E-2</v>
      </c>
      <c r="G10" s="12">
        <f>G9/I9</f>
        <v>0.41176470588235292</v>
      </c>
      <c r="H10" s="12">
        <f>H9/I9</f>
        <v>0.41176470588235292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5.8823529411764705E-2</v>
      </c>
      <c r="Q10" s="18">
        <f>Q9/T9</f>
        <v>0.14705882352941177</v>
      </c>
      <c r="R10" s="18">
        <f>R9/T9</f>
        <v>0.44117647058823528</v>
      </c>
      <c r="S10" s="18">
        <f>S9/T9</f>
        <v>0.35294117647058826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2</v>
      </c>
      <c r="F11" s="16">
        <f>F5+F7+F9</f>
        <v>3</v>
      </c>
      <c r="G11" s="16">
        <f>G5+G7+G9</f>
        <v>25</v>
      </c>
      <c r="H11" s="16">
        <f>H5+H7+H9</f>
        <v>21</v>
      </c>
      <c r="I11" s="20">
        <f>SUM(D11:H11)</f>
        <v>51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3.9215686274509803E-2</v>
      </c>
      <c r="F12" s="18">
        <f>F11/I11</f>
        <v>5.8823529411764705E-2</v>
      </c>
      <c r="G12" s="18">
        <f>G11/I11</f>
        <v>0.49019607843137253</v>
      </c>
      <c r="H12" s="18">
        <f>H11/I11</f>
        <v>0.41176470588235292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15</v>
      </c>
      <c r="E53" s="22">
        <v>2</v>
      </c>
      <c r="F53" s="22">
        <f>SUM(D53:E53)</f>
        <v>17</v>
      </c>
      <c r="G53" s="23"/>
      <c r="M53" s="47">
        <v>1</v>
      </c>
      <c r="N53" s="24" t="s">
        <v>27</v>
      </c>
      <c r="O53" s="25">
        <v>0</v>
      </c>
      <c r="P53" s="25">
        <v>1</v>
      </c>
      <c r="Q53" s="25">
        <v>2</v>
      </c>
      <c r="R53" s="25">
        <v>9</v>
      </c>
      <c r="S53" s="25">
        <v>5</v>
      </c>
      <c r="T53" s="25">
        <f>SUM(O53:S53)</f>
        <v>17</v>
      </c>
      <c r="U53" s="26"/>
    </row>
    <row r="54" spans="2:21" ht="42.75" x14ac:dyDescent="0.25">
      <c r="B54" s="46"/>
      <c r="C54" s="21" t="s">
        <v>26</v>
      </c>
      <c r="D54" s="27">
        <f>D53/F53</f>
        <v>0.88235294117647056</v>
      </c>
      <c r="E54" s="27">
        <f>E53/F53</f>
        <v>0.11764705882352941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5.8823529411764705E-2</v>
      </c>
      <c r="Q54" s="28">
        <f>Q53/T53</f>
        <v>0.11764705882352941</v>
      </c>
      <c r="R54" s="28">
        <f>R53/T53</f>
        <v>0.52941176470588236</v>
      </c>
      <c r="S54" s="28">
        <f>S53/T53</f>
        <v>0.29411764705882354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14</v>
      </c>
      <c r="E55" s="22">
        <v>3</v>
      </c>
      <c r="F55" s="22">
        <f>SUM(D55:E55)</f>
        <v>17</v>
      </c>
      <c r="G55" s="23"/>
      <c r="M55" s="47">
        <v>2</v>
      </c>
      <c r="N55" s="24" t="s">
        <v>29</v>
      </c>
      <c r="O55" s="25">
        <v>0</v>
      </c>
      <c r="P55" s="25">
        <v>1</v>
      </c>
      <c r="Q55" s="25">
        <v>1</v>
      </c>
      <c r="R55" s="25">
        <v>8</v>
      </c>
      <c r="S55" s="25">
        <v>7</v>
      </c>
      <c r="T55" s="25">
        <f>SUM(O55:S55)</f>
        <v>17</v>
      </c>
      <c r="U55" s="26"/>
    </row>
    <row r="56" spans="2:21" x14ac:dyDescent="0.25">
      <c r="B56" s="46"/>
      <c r="C56" s="21" t="s">
        <v>28</v>
      </c>
      <c r="D56" s="27">
        <f>D55/F55</f>
        <v>0.82352941176470584</v>
      </c>
      <c r="E56" s="27">
        <f>E55/F55</f>
        <v>0.17647058823529413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5.8823529411764705E-2</v>
      </c>
      <c r="Q56" s="28">
        <f>Q55/T55</f>
        <v>5.8823529411764705E-2</v>
      </c>
      <c r="R56" s="28">
        <f>R55/T55</f>
        <v>0.47058823529411764</v>
      </c>
      <c r="S56" s="28">
        <f>S55/T55</f>
        <v>0.41176470588235292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29</v>
      </c>
      <c r="E57" s="16">
        <f>E53+E55</f>
        <v>5</v>
      </c>
      <c r="F57" s="16">
        <f>SUM(D57:E57)</f>
        <v>34</v>
      </c>
      <c r="N57" s="15" t="s">
        <v>19</v>
      </c>
      <c r="O57" s="16">
        <f>O53+O55</f>
        <v>0</v>
      </c>
      <c r="P57" s="16">
        <f>P53+P55</f>
        <v>2</v>
      </c>
      <c r="Q57" s="16">
        <f>Q53+Q55</f>
        <v>3</v>
      </c>
      <c r="R57" s="16">
        <f>R53+R55</f>
        <v>17</v>
      </c>
      <c r="S57" s="16">
        <f>S53+S55</f>
        <v>12</v>
      </c>
      <c r="T57" s="16">
        <f>SUM(O57:S57)</f>
        <v>34</v>
      </c>
    </row>
    <row r="58" spans="2:21" ht="15" x14ac:dyDescent="0.25">
      <c r="C58" s="17" t="s">
        <v>20</v>
      </c>
      <c r="D58" s="18">
        <f>D57/F57</f>
        <v>0.8529411764705882</v>
      </c>
      <c r="E58" s="18">
        <f>E57/F57</f>
        <v>0.14705882352941177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5.8823529411764705E-2</v>
      </c>
      <c r="Q58" s="18">
        <f>Q57/T57</f>
        <v>8.8235294117647065E-2</v>
      </c>
      <c r="R58" s="18">
        <f>R57/T57</f>
        <v>0.5</v>
      </c>
      <c r="S58" s="18">
        <f>S57/T57</f>
        <v>0.35294117647058826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1</v>
      </c>
      <c r="F101" s="30">
        <v>6</v>
      </c>
      <c r="G101" s="30">
        <v>2</v>
      </c>
      <c r="H101" s="30">
        <v>8</v>
      </c>
      <c r="I101" s="30">
        <f>SUM(D101:H101)</f>
        <v>17</v>
      </c>
      <c r="J101" s="31"/>
      <c r="M101" s="32">
        <v>1</v>
      </c>
      <c r="N101" s="33" t="s">
        <v>36</v>
      </c>
      <c r="O101" s="34">
        <v>9</v>
      </c>
      <c r="P101" s="34">
        <v>6</v>
      </c>
      <c r="Q101" s="34">
        <v>2</v>
      </c>
      <c r="R101" s="34">
        <f>SUM(O101:Q101)</f>
        <v>17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5.8823529411764705E-2</v>
      </c>
      <c r="F102" s="35">
        <f>F101/I101</f>
        <v>0.35294117647058826</v>
      </c>
      <c r="G102" s="35">
        <f>G101/I101</f>
        <v>0.11764705882352941</v>
      </c>
      <c r="H102" s="35">
        <f>H101/I101</f>
        <v>0.47058823529411764</v>
      </c>
      <c r="I102" s="35">
        <f>I101/I101</f>
        <v>1</v>
      </c>
      <c r="J102" s="31"/>
      <c r="N102" s="15" t="s">
        <v>19</v>
      </c>
      <c r="O102" s="16">
        <f>O101</f>
        <v>9</v>
      </c>
      <c r="P102" s="16">
        <f>P101</f>
        <v>6</v>
      </c>
      <c r="Q102" s="16">
        <f>Q101</f>
        <v>2</v>
      </c>
      <c r="R102" s="16">
        <f>SUM(O102:Q102)</f>
        <v>17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8</v>
      </c>
      <c r="H103" s="30">
        <v>4</v>
      </c>
      <c r="I103" s="30">
        <f>SUM(D103:H103)</f>
        <v>17</v>
      </c>
      <c r="J103" s="31"/>
      <c r="N103" s="17" t="s">
        <v>20</v>
      </c>
      <c r="O103" s="18">
        <f>O102/R102</f>
        <v>0.52941176470588236</v>
      </c>
      <c r="P103" s="18">
        <f>P102/R102</f>
        <v>0.35294117647058826</v>
      </c>
      <c r="Q103" s="18">
        <f>Q102/R102</f>
        <v>0.11764705882352941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5.8823529411764705E-2</v>
      </c>
      <c r="F104" s="35">
        <f>F103/I103</f>
        <v>0.23529411764705882</v>
      </c>
      <c r="G104" s="35">
        <f>G103/I103</f>
        <v>0.47058823529411764</v>
      </c>
      <c r="H104" s="35">
        <f>H103/I103</f>
        <v>0.23529411764705882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5</v>
      </c>
      <c r="G105" s="30">
        <v>7</v>
      </c>
      <c r="H105" s="30">
        <v>4</v>
      </c>
      <c r="I105" s="30">
        <f>SUM(D105:H105)</f>
        <v>17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5.8823529411764705E-2</v>
      </c>
      <c r="F106" s="35">
        <f>F105/I105</f>
        <v>0.29411764705882354</v>
      </c>
      <c r="G106" s="35">
        <f>G105/I105</f>
        <v>0.41176470588235292</v>
      </c>
      <c r="H106" s="35">
        <f>H105/I105</f>
        <v>0.23529411764705882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0</v>
      </c>
      <c r="F107" s="30">
        <v>3</v>
      </c>
      <c r="G107" s="30">
        <v>9</v>
      </c>
      <c r="H107" s="30">
        <v>5</v>
      </c>
      <c r="I107" s="30">
        <f>SUM(D107:H107)</f>
        <v>17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0.17647058823529413</v>
      </c>
      <c r="G108" s="35">
        <f>G107/I107</f>
        <v>0.52941176470588236</v>
      </c>
      <c r="H108" s="35">
        <f>H107/I107</f>
        <v>0.29411764705882354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3</v>
      </c>
      <c r="F109" s="36">
        <f>F101+F103+F105+F107</f>
        <v>18</v>
      </c>
      <c r="G109" s="36">
        <f>G101+G103+G105+G107</f>
        <v>26</v>
      </c>
      <c r="H109" s="36">
        <f>H101+H103+H105+H107</f>
        <v>21</v>
      </c>
      <c r="I109" s="36">
        <f>SUM(D109:H109)</f>
        <v>68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4.4117647058823532E-2</v>
      </c>
      <c r="F110" s="18">
        <f>F109/I109</f>
        <v>0.26470588235294118</v>
      </c>
      <c r="G110" s="18">
        <f>G109/I109</f>
        <v>0.38235294117647056</v>
      </c>
      <c r="H110" s="18">
        <f>H109/I109</f>
        <v>0.30882352941176472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Заштита интелектуалне својине</vt:lpstr>
      <vt:lpstr>Безбед.управ.природним ресурс.</vt:lpstr>
      <vt:lpstr>Психологија безбедности</vt:lpstr>
      <vt:lpstr>Управ.кризама и ризицима</vt:lpstr>
      <vt:lpstr>Глобална безбедност	</vt:lpstr>
      <vt:lpstr>Безбедност и здравље на раду</vt:lpstr>
      <vt:lpstr>Безбедност информац.сист.</vt:lpstr>
      <vt:lpstr>Безбедност финан.послов.</vt:lpstr>
      <vt:lpstr>Заштита критичне инфраструктуре</vt:lpstr>
      <vt:lpstr>Људски ресурси у безб.</vt:lpstr>
      <vt:lpstr>Људска права</vt:lpstr>
      <vt:lpstr>Макроекономија</vt:lpstr>
      <vt:lpstr>Геополитика</vt:lpstr>
      <vt:lpstr>Енергетска безб.</vt:lpstr>
      <vt:lpstr>Менаџ.безбедности</vt:lpstr>
      <vt:lpstr>Нове тех.и електр.криминал</vt:lpstr>
      <vt:lpstr>Етика</vt:lpstr>
      <vt:lpstr>Правни осн. безб.</vt:lpstr>
      <vt:lpstr>Енглески језик 2</vt:lpstr>
      <vt:lpstr> Информатика</vt:lpstr>
      <vt:lpstr>Комуниколошки аспект безбед.</vt:lpstr>
      <vt:lpstr>Енглески језик 1</vt:lpstr>
      <vt:lpstr>Микроекономија</vt:lpstr>
      <vt:lpstr>Менаџмент</vt:lpstr>
      <vt:lpstr>Увод у безбедност</vt:lpstr>
      <vt:lpstr>Политички систем РС</vt:lpstr>
      <vt:lpstr>Увод у право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Veljko Samardzic</dc:creator>
  <cp:lastModifiedBy>Edin Kalac</cp:lastModifiedBy>
  <dcterms:created xsi:type="dcterms:W3CDTF">2015-06-05T18:17:20Z</dcterms:created>
  <dcterms:modified xsi:type="dcterms:W3CDTF">2023-01-27T13:42:34Z</dcterms:modified>
</cp:coreProperties>
</file>